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41E345DA-619A-4588-9BB3-F02901EBF2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CAMENTARIA" sheetId="1" r:id="rId1"/>
  </sheets>
  <definedNames>
    <definedName name="JR_PAGE_ANCHOR_0_1">'PLANILHA ORCAMENTARIA'!$A$1</definedName>
    <definedName name="VALOR_TOTAL">'PLANILHA ORCAMENTARIA'!$H$379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7" i="1" l="1"/>
  <c r="H376" i="1"/>
  <c r="H375" i="1"/>
  <c r="H374" i="1"/>
  <c r="H372" i="1"/>
  <c r="H371" i="1"/>
  <c r="H370" i="1"/>
  <c r="H369" i="1"/>
  <c r="H368" i="1"/>
  <c r="H367" i="1"/>
  <c r="H366" i="1"/>
  <c r="H365" i="1"/>
  <c r="H363" i="1" s="1"/>
  <c r="H364" i="1"/>
  <c r="H362" i="1"/>
  <c r="H361" i="1"/>
  <c r="H360" i="1"/>
  <c r="H359" i="1"/>
  <c r="H358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8" i="1"/>
  <c r="H337" i="1"/>
  <c r="H336" i="1"/>
  <c r="H335" i="1"/>
  <c r="H334" i="1"/>
  <c r="H333" i="1"/>
  <c r="H332" i="1" s="1"/>
  <c r="H331" i="1"/>
  <c r="H330" i="1"/>
  <c r="H329" i="1"/>
  <c r="H328" i="1"/>
  <c r="H327" i="1"/>
  <c r="H326" i="1"/>
  <c r="H325" i="1"/>
  <c r="H324" i="1"/>
  <c r="H321" i="1"/>
  <c r="H320" i="1"/>
  <c r="H319" i="1"/>
  <c r="H318" i="1"/>
  <c r="H317" i="1"/>
  <c r="H316" i="1"/>
  <c r="H315" i="1"/>
  <c r="H313" i="1"/>
  <c r="H312" i="1"/>
  <c r="H311" i="1"/>
  <c r="H309" i="1"/>
  <c r="H308" i="1"/>
  <c r="H307" i="1"/>
  <c r="H306" i="1"/>
  <c r="H305" i="1"/>
  <c r="H304" i="1"/>
  <c r="H301" i="1"/>
  <c r="H300" i="1"/>
  <c r="H298" i="1"/>
  <c r="H297" i="1"/>
  <c r="H296" i="1"/>
  <c r="H295" i="1"/>
  <c r="H293" i="1"/>
  <c r="H292" i="1"/>
  <c r="H290" i="1"/>
  <c r="H289" i="1"/>
  <c r="H288" i="1" s="1"/>
  <c r="H287" i="1"/>
  <c r="H286" i="1"/>
  <c r="H285" i="1"/>
  <c r="H283" i="1"/>
  <c r="H282" i="1"/>
  <c r="H281" i="1"/>
  <c r="H279" i="1"/>
  <c r="H278" i="1"/>
  <c r="H277" i="1"/>
  <c r="H276" i="1"/>
  <c r="H273" i="1" s="1"/>
  <c r="H275" i="1"/>
  <c r="H274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4" i="1"/>
  <c r="H243" i="1"/>
  <c r="H242" i="1"/>
  <c r="H241" i="1"/>
  <c r="H240" i="1"/>
  <c r="H238" i="1"/>
  <c r="H237" i="1"/>
  <c r="H236" i="1"/>
  <c r="H235" i="1"/>
  <c r="H234" i="1"/>
  <c r="H233" i="1"/>
  <c r="H231" i="1" s="1"/>
  <c r="H232" i="1"/>
  <c r="H230" i="1"/>
  <c r="H229" i="1"/>
  <c r="H228" i="1"/>
  <c r="H227" i="1"/>
  <c r="H226" i="1"/>
  <c r="H225" i="1"/>
  <c r="H224" i="1"/>
  <c r="H223" i="1"/>
  <c r="H222" i="1"/>
  <c r="H221" i="1"/>
  <c r="H219" i="1"/>
  <c r="H218" i="1"/>
  <c r="H217" i="1"/>
  <c r="H216" i="1"/>
  <c r="H215" i="1"/>
  <c r="H214" i="1"/>
  <c r="H213" i="1"/>
  <c r="H212" i="1"/>
  <c r="H211" i="1"/>
  <c r="H210" i="1"/>
  <c r="H208" i="1"/>
  <c r="H207" i="1"/>
  <c r="H206" i="1"/>
  <c r="H205" i="1"/>
  <c r="H204" i="1"/>
  <c r="H203" i="1"/>
  <c r="H202" i="1"/>
  <c r="H199" i="1"/>
  <c r="H198" i="1"/>
  <c r="H197" i="1"/>
  <c r="H196" i="1"/>
  <c r="H195" i="1"/>
  <c r="H194" i="1"/>
  <c r="H193" i="1"/>
  <c r="H191" i="1"/>
  <c r="H190" i="1"/>
  <c r="H189" i="1"/>
  <c r="H188" i="1"/>
  <c r="H187" i="1"/>
  <c r="H186" i="1"/>
  <c r="H185" i="1"/>
  <c r="H184" i="1"/>
  <c r="H183" i="1"/>
  <c r="H182" i="1" s="1"/>
  <c r="H181" i="1"/>
  <c r="H180" i="1"/>
  <c r="H179" i="1"/>
  <c r="H178" i="1"/>
  <c r="H176" i="1"/>
  <c r="H175" i="1"/>
  <c r="H174" i="1"/>
  <c r="H173" i="1"/>
  <c r="H172" i="1"/>
  <c r="H171" i="1"/>
  <c r="H170" i="1"/>
  <c r="H169" i="1"/>
  <c r="H168" i="1"/>
  <c r="H167" i="1"/>
  <c r="H165" i="1"/>
  <c r="H164" i="1"/>
  <c r="H163" i="1"/>
  <c r="H162" i="1"/>
  <c r="H161" i="1"/>
  <c r="H160" i="1"/>
  <c r="H158" i="1"/>
  <c r="H157" i="1"/>
  <c r="H156" i="1"/>
  <c r="H154" i="1"/>
  <c r="H153" i="1"/>
  <c r="H152" i="1"/>
  <c r="H151" i="1"/>
  <c r="H150" i="1"/>
  <c r="H149" i="1"/>
  <c r="H147" i="1"/>
  <c r="H146" i="1"/>
  <c r="H145" i="1"/>
  <c r="H143" i="1" s="1"/>
  <c r="H144" i="1"/>
  <c r="H142" i="1"/>
  <c r="H141" i="1"/>
  <c r="H140" i="1"/>
  <c r="H139" i="1"/>
  <c r="H138" i="1"/>
  <c r="H135" i="1"/>
  <c r="H134" i="1"/>
  <c r="H133" i="1"/>
  <c r="H131" i="1"/>
  <c r="H130" i="1"/>
  <c r="H129" i="1"/>
  <c r="H128" i="1"/>
  <c r="H127" i="1"/>
  <c r="H126" i="1"/>
  <c r="H125" i="1"/>
  <c r="H123" i="1" s="1"/>
  <c r="H124" i="1"/>
  <c r="H122" i="1"/>
  <c r="H121" i="1"/>
  <c r="H120" i="1"/>
  <c r="H119" i="1"/>
  <c r="H118" i="1"/>
  <c r="H117" i="1"/>
  <c r="H116" i="1"/>
  <c r="H115" i="1"/>
  <c r="H113" i="1"/>
  <c r="H112" i="1"/>
  <c r="H111" i="1"/>
  <c r="H110" i="1"/>
  <c r="H108" i="1"/>
  <c r="H107" i="1"/>
  <c r="H106" i="1"/>
  <c r="H105" i="1"/>
  <c r="H102" i="1"/>
  <c r="H101" i="1"/>
  <c r="H100" i="1"/>
  <c r="H99" i="1" s="1"/>
  <c r="H98" i="1"/>
  <c r="H97" i="1"/>
  <c r="H96" i="1" s="1"/>
  <c r="H95" i="1"/>
  <c r="H94" i="1"/>
  <c r="H93" i="1"/>
  <c r="H92" i="1"/>
  <c r="H91" i="1"/>
  <c r="H90" i="1"/>
  <c r="H87" i="1"/>
  <c r="H86" i="1"/>
  <c r="H85" i="1"/>
  <c r="H84" i="1" s="1"/>
  <c r="H83" i="1"/>
  <c r="H82" i="1"/>
  <c r="H81" i="1"/>
  <c r="H80" i="1" s="1"/>
  <c r="H79" i="1"/>
  <c r="H78" i="1"/>
  <c r="H77" i="1"/>
  <c r="H76" i="1"/>
  <c r="H73" i="1"/>
  <c r="H72" i="1" s="1"/>
  <c r="H71" i="1"/>
  <c r="H70" i="1"/>
  <c r="H69" i="1"/>
  <c r="H68" i="1" s="1"/>
  <c r="H67" i="1"/>
  <c r="H66" i="1"/>
  <c r="H65" i="1"/>
  <c r="H64" i="1"/>
  <c r="H63" i="1"/>
  <c r="H62" i="1"/>
  <c r="H61" i="1"/>
  <c r="H59" i="1"/>
  <c r="H58" i="1"/>
  <c r="H57" i="1"/>
  <c r="H56" i="1"/>
  <c r="H55" i="1"/>
  <c r="H54" i="1"/>
  <c r="H53" i="1"/>
  <c r="H52" i="1"/>
  <c r="H51" i="1"/>
  <c r="H50" i="1"/>
  <c r="H49" i="1"/>
  <c r="H48" i="1"/>
  <c r="H46" i="1"/>
  <c r="H45" i="1"/>
  <c r="H44" i="1"/>
  <c r="H43" i="1"/>
  <c r="H42" i="1"/>
  <c r="H41" i="1"/>
  <c r="H37" i="1" s="1"/>
  <c r="H40" i="1"/>
  <c r="H39" i="1"/>
  <c r="H38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1" i="1"/>
  <c r="H10" i="1"/>
  <c r="H9" i="1"/>
  <c r="H8" i="1"/>
  <c r="H7" i="1"/>
  <c r="H6" i="1"/>
  <c r="H5" i="1"/>
  <c r="H4" i="1" s="1"/>
  <c r="H28" i="1" l="1"/>
  <c r="H220" i="1"/>
  <c r="H323" i="1"/>
  <c r="H13" i="1"/>
  <c r="H60" i="1"/>
  <c r="H75" i="1"/>
  <c r="H74" i="1" s="1"/>
  <c r="H89" i="1"/>
  <c r="H88" i="1" s="1"/>
  <c r="H109" i="1"/>
  <c r="H155" i="1"/>
  <c r="H166" i="1"/>
  <c r="H209" i="1"/>
  <c r="H200" i="1" s="1"/>
  <c r="H294" i="1"/>
  <c r="H310" i="1"/>
  <c r="H137" i="1"/>
  <c r="H159" i="1"/>
  <c r="H192" i="1"/>
  <c r="H291" i="1"/>
  <c r="H303" i="1"/>
  <c r="H302" i="1" s="1"/>
  <c r="H314" i="1"/>
  <c r="H357" i="1"/>
  <c r="H47" i="1"/>
  <c r="H36" i="1" s="1"/>
  <c r="H104" i="1"/>
  <c r="H114" i="1"/>
  <c r="H132" i="1"/>
  <c r="H148" i="1"/>
  <c r="H177" i="1"/>
  <c r="H201" i="1"/>
  <c r="H239" i="1"/>
  <c r="H246" i="1"/>
  <c r="H245" i="1" s="1"/>
  <c r="H284" i="1"/>
  <c r="H280" i="1" s="1"/>
  <c r="H299" i="1"/>
  <c r="H339" i="1"/>
  <c r="H373" i="1"/>
  <c r="H356" i="1" s="1"/>
  <c r="H322" i="1" s="1"/>
  <c r="H136" i="1"/>
  <c r="H103" i="1"/>
  <c r="H12" i="1" l="1"/>
  <c r="H379" i="1" s="1"/>
  <c r="H378" i="1" l="1"/>
  <c r="H380" i="1" s="1"/>
</calcChain>
</file>

<file path=xl/sharedStrings.xml><?xml version="1.0" encoding="utf-8"?>
<sst xmlns="http://schemas.openxmlformats.org/spreadsheetml/2006/main" count="1673" uniqueCount="923">
  <si>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</si>
  <si>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</si>
  <si>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</si>
  <si>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</si>
  <si>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</si>
  <si>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</si>
  <si>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</si>
  <si>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</si>
  <si>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</si>
  <si>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</si>
  <si>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INICIAIS</t>
  </si>
  <si>
    <t>1.1</t>
  </si>
  <si>
    <t>Canteiro de Obras</t>
  </si>
  <si>
    <t>1.1.1</t>
  </si>
  <si>
    <t>02.02.140</t>
  </si>
  <si>
    <t>Locação de container tipo sanitário com 2 vasos sanitários, 2 lavatórios, 2 mictórios e 4 pontos para chuveiro - área mínima de 13,80 m²</t>
  </si>
  <si>
    <t>CDHU</t>
  </si>
  <si>
    <t>UNMES</t>
  </si>
  <si>
    <t>1.1.2</t>
  </si>
  <si>
    <t>02.02.150</t>
  </si>
  <si>
    <t>Locação de container tipo depósito - área mínima de 13,80 m²</t>
  </si>
  <si>
    <t>1.1.3</t>
  </si>
  <si>
    <t>02.08.020</t>
  </si>
  <si>
    <t>Placa de identificação para obra</t>
  </si>
  <si>
    <t>M2</t>
  </si>
  <si>
    <t>1.2</t>
  </si>
  <si>
    <t>Projeto</t>
  </si>
  <si>
    <t>1.2.1</t>
  </si>
  <si>
    <t>Propria.160</t>
  </si>
  <si>
    <t>Aprovação de Projeto na Prefeitura (Alvara Construção) (SINAPI)</t>
  </si>
  <si>
    <t>Composições Próprias</t>
  </si>
  <si>
    <t>un</t>
  </si>
  <si>
    <t>1.2.2</t>
  </si>
  <si>
    <t>Propria.161</t>
  </si>
  <si>
    <t>Aprovação de Projeto no Corpo de Bombeiros (SINAPI)</t>
  </si>
  <si>
    <t>2</t>
  </si>
  <si>
    <t>ESCOLA</t>
  </si>
  <si>
    <t>2.1</t>
  </si>
  <si>
    <t>Demolições e Retiradas</t>
  </si>
  <si>
    <t>2.1.1</t>
  </si>
  <si>
    <t>03.02.040</t>
  </si>
  <si>
    <t>Demolição manual de alvenaria de elevação ou elemento vazado, incluindo revestimento</t>
  </si>
  <si>
    <t>M3</t>
  </si>
  <si>
    <t>2.1.2</t>
  </si>
  <si>
    <t>03.03.040</t>
  </si>
  <si>
    <t>Demolição manual de revestimento em massa de parede ou teto</t>
  </si>
  <si>
    <t>2.1.3</t>
  </si>
  <si>
    <t>03.04.020</t>
  </si>
  <si>
    <t>Demolição manual de revestimento cerâmico, incluindo a base</t>
  </si>
  <si>
    <t>2.1.4</t>
  </si>
  <si>
    <t>2.1.5</t>
  </si>
  <si>
    <t>03.04.040</t>
  </si>
  <si>
    <t>Demolição manual de rodapé, soleira ou peitoril, em material cerâmico e/ou ladrilho hidráulico, incluindo a base</t>
  </si>
  <si>
    <t>M</t>
  </si>
  <si>
    <t>2.1.6</t>
  </si>
  <si>
    <t>03.01.020</t>
  </si>
  <si>
    <t>Demolição manual de concreto simples</t>
  </si>
  <si>
    <t>2.1.7</t>
  </si>
  <si>
    <t>04.08.020</t>
  </si>
  <si>
    <t>Retirada de folha de esquadria em madeira</t>
  </si>
  <si>
    <t>UN</t>
  </si>
  <si>
    <t>2.1.8</t>
  </si>
  <si>
    <t>04.08.060</t>
  </si>
  <si>
    <t>Retirada de batente com guarnição e peças lineares em madeira, chumbados</t>
  </si>
  <si>
    <t>2.1.9</t>
  </si>
  <si>
    <t>04.09.020</t>
  </si>
  <si>
    <t>Retirada de esquadria metálica em geral</t>
  </si>
  <si>
    <t>2.1.10</t>
  </si>
  <si>
    <t>04.11.020</t>
  </si>
  <si>
    <t>Retirada de aparelho sanitário incluindo acessórios</t>
  </si>
  <si>
    <t>2.1.11</t>
  </si>
  <si>
    <t>04.11.030</t>
  </si>
  <si>
    <t>Retirada de bancada incluindo pertences</t>
  </si>
  <si>
    <t>2.1.12</t>
  </si>
  <si>
    <t>04.11.120</t>
  </si>
  <si>
    <t>Retirada de torneira ou chuveiro</t>
  </si>
  <si>
    <t>2.1.13</t>
  </si>
  <si>
    <t>04.01.060</t>
  </si>
  <si>
    <t>Retirada de divisória em placa de concreto, granito, granilite ou mármore</t>
  </si>
  <si>
    <t>2.1.14</t>
  </si>
  <si>
    <t>05.07.040</t>
  </si>
  <si>
    <t>Remoção de entulho separado de obra com caçamba metálica - terra, alvenaria, concreto, argamassa, madeira, papel, plástico ou metal</t>
  </si>
  <si>
    <t>2.2</t>
  </si>
  <si>
    <t>Fundações Profundas</t>
  </si>
  <si>
    <t>2.2.1</t>
  </si>
  <si>
    <t>02.10.020</t>
  </si>
  <si>
    <t>Locação de obra de edificação</t>
  </si>
  <si>
    <t>2.2.2</t>
  </si>
  <si>
    <t>12.05.010</t>
  </si>
  <si>
    <t>Taxa de mobilização e desmobilização de equipamentos para execução de estaca escavada</t>
  </si>
  <si>
    <t>TX</t>
  </si>
  <si>
    <t>2.2.3</t>
  </si>
  <si>
    <t>12.05.020</t>
  </si>
  <si>
    <t>Estaca escavada mecanicamente, diâmetro de 25 cm até 20 t</t>
  </si>
  <si>
    <t>2.2.4</t>
  </si>
  <si>
    <t>10.01.040</t>
  </si>
  <si>
    <t>Armadura em barra de aço CA-50 (A ou B) fyk = 500 MPa</t>
  </si>
  <si>
    <t>KG</t>
  </si>
  <si>
    <t>2.2.5</t>
  </si>
  <si>
    <t>10.01.060</t>
  </si>
  <si>
    <t>Armadura em barra de aço CA-60 (A ou B) fyk = 600 MPa</t>
  </si>
  <si>
    <t>2.2.6</t>
  </si>
  <si>
    <t>95601</t>
  </si>
  <si>
    <t>ARRASAMENTO MECANICO DE ESTACA DE CONCRETO ARMADO, DIAMETROS DE ATÉ 40 CM. AF_05/2021</t>
  </si>
  <si>
    <t>SINAPI</t>
  </si>
  <si>
    <t>2.2.7</t>
  </si>
  <si>
    <t>2.3</t>
  </si>
  <si>
    <t>Blocos e Vigas Baldrames</t>
  </si>
  <si>
    <t>2.3.1</t>
  </si>
  <si>
    <t>Blocos</t>
  </si>
  <si>
    <t>2.3.1.1</t>
  </si>
  <si>
    <t>06.01.020</t>
  </si>
  <si>
    <t>Escavação manual em solo de 1ª e 2ª categoria em campo aberto</t>
  </si>
  <si>
    <t>2.3.1.2</t>
  </si>
  <si>
    <t>02.01.010</t>
  </si>
  <si>
    <t>Apiloamento para simples regularizacao</t>
  </si>
  <si>
    <t>FDE</t>
  </si>
  <si>
    <t>2.3.1.3</t>
  </si>
  <si>
    <t>01.07.010</t>
  </si>
  <si>
    <t>Lastro de concreto - 5 cm</t>
  </si>
  <si>
    <t>2.3.1.4</t>
  </si>
  <si>
    <t>09.01.020</t>
  </si>
  <si>
    <t>Forma em madeira comum para fundação</t>
  </si>
  <si>
    <t>2.3.1.5</t>
  </si>
  <si>
    <t>2.3.1.6</t>
  </si>
  <si>
    <t>11.01.320</t>
  </si>
  <si>
    <t>Concreto usinado, fck = 30 MPa - para bombeamento</t>
  </si>
  <si>
    <t>2.3.1.7</t>
  </si>
  <si>
    <t>11.16.040</t>
  </si>
  <si>
    <t>Lançamento e adensamento de concreto ou massa em fundação</t>
  </si>
  <si>
    <t>2.3.1.8</t>
  </si>
  <si>
    <t>06.11.040</t>
  </si>
  <si>
    <t>Reaterro manual apiloado sem controle de compactação</t>
  </si>
  <si>
    <t>2.3.1.9</t>
  </si>
  <si>
    <t>2.3.2</t>
  </si>
  <si>
    <t>Vigas Baldrames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</si>
  <si>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</si>
  <si>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</si>
  <si>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</si>
  <si>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</si>
  <si>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</si>
  <si>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</si>
  <si>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</si>
  <si>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</si>
  <si>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</si>
  <si>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t>14.01.020</t>
  </si>
  <si>
    <t>Alvenaria de embasamento em tijolo maciço comum</t>
  </si>
  <si>
    <t>2.3.2.10</t>
  </si>
  <si>
    <t>32.17.010</t>
  </si>
  <si>
    <t>Impermeabilização em argamassa impermeável com aditivo hidrófugo</t>
  </si>
  <si>
    <t>2.3.2.11</t>
  </si>
  <si>
    <t>2.3.2.12</t>
  </si>
  <si>
    <t>2.4</t>
  </si>
  <si>
    <t>Superestrutura de Concreto</t>
  </si>
  <si>
    <t>2.4.1</t>
  </si>
  <si>
    <t>09.02.020</t>
  </si>
  <si>
    <t>Forma plana em compensado para estrutura convencional</t>
  </si>
  <si>
    <t>2.4.2</t>
  </si>
  <si>
    <t>2.4.3</t>
  </si>
  <si>
    <t>11.16.060</t>
  </si>
  <si>
    <t>Lançamento e adensamento de concreto ou massa em estrutura</t>
  </si>
  <si>
    <t>2.4.4</t>
  </si>
  <si>
    <t>2.4.5</t>
  </si>
  <si>
    <t>2.4.6</t>
  </si>
  <si>
    <t>13.01.320</t>
  </si>
  <si>
    <t>Laje pré-fabricada unidirecional em viga treliçada/lajota em EPS LT 16 (12 + 4), com capa de concreto de 25 MPa</t>
  </si>
  <si>
    <t>2.4.7</t>
  </si>
  <si>
    <t>10.02.020</t>
  </si>
  <si>
    <t>Armadura em tela soldada de aço</t>
  </si>
  <si>
    <t>2.5</t>
  </si>
  <si>
    <t>Alvenarias e Divisórias</t>
  </si>
  <si>
    <t>2.5.1</t>
  </si>
  <si>
    <t>14.04.210</t>
  </si>
  <si>
    <t>Alvenaria de bloco cerâmico de vedação de 14 cm</t>
  </si>
  <si>
    <t>2.5.2</t>
  </si>
  <si>
    <t>14.04.220</t>
  </si>
  <si>
    <t>Alvenaria de bloco cerâmico de vedação de 19 cm</t>
  </si>
  <si>
    <t>2.5.3</t>
  </si>
  <si>
    <t>14.30.010</t>
  </si>
  <si>
    <t>Divisória em placas de granito com espessura de 3 cm</t>
  </si>
  <si>
    <t>2.6</t>
  </si>
  <si>
    <t>Impermeabilização</t>
  </si>
  <si>
    <t>2.6.1</t>
  </si>
  <si>
    <t>2.7</t>
  </si>
  <si>
    <t>Revestimentos</t>
  </si>
  <si>
    <t>2.7.1</t>
  </si>
  <si>
    <t>Revestimentos de Paredes Internas</t>
  </si>
  <si>
    <t>2.7.1.1</t>
  </si>
  <si>
    <t>17.02.020</t>
  </si>
  <si>
    <t>Chapisco</t>
  </si>
  <si>
    <t>2.7.1.2</t>
  </si>
  <si>
    <t>17.02.140</t>
  </si>
  <si>
    <t>Emboço desempenado com espuma de poliéster</t>
  </si>
  <si>
    <t>2.7.1.3</t>
  </si>
  <si>
    <t>17.02.220</t>
  </si>
  <si>
    <t>Reboco</t>
  </si>
  <si>
    <t>2.7.1.4</t>
  </si>
  <si>
    <t>18.11.042</t>
  </si>
  <si>
    <t>Revestimento em placa cerâmica esmaltada de 20x20 cm, tipo monocolor, assentado e rejuntado com argamassa industrializada</t>
  </si>
  <si>
    <t>2.7.2</t>
  </si>
  <si>
    <t>Revestimentos de Paredes Externas</t>
  </si>
  <si>
    <t>2.7.2.1</t>
  </si>
  <si>
    <t>2.7.2.2</t>
  </si>
  <si>
    <t>2.7.2.3</t>
  </si>
  <si>
    <t>2.7.3</t>
  </si>
  <si>
    <t>Revestimentos das Lajes</t>
  </si>
  <si>
    <t>2.7.3.1</t>
  </si>
  <si>
    <t>2.7.3.2</t>
  </si>
  <si>
    <t>2.7.3.3</t>
  </si>
  <si>
    <t>2.8</t>
  </si>
  <si>
    <t>Pisos / Rodapés / Soleiras / Peitoris</t>
  </si>
  <si>
    <t>2.8.1</t>
  </si>
  <si>
    <t>Pisos</t>
  </si>
  <si>
    <t>2.8.1.1</t>
  </si>
  <si>
    <t>17.01.040</t>
  </si>
  <si>
    <t>Lastro de concreto impermeabilizado</t>
  </si>
  <si>
    <t>2.8.1.2</t>
  </si>
  <si>
    <t>17.01.020</t>
  </si>
  <si>
    <t>Argamassa de regularização e/ou proteção</t>
  </si>
  <si>
    <t>2.8.1.3</t>
  </si>
  <si>
    <t>17.10.020</t>
  </si>
  <si>
    <t>Piso em granilite moldado no local</t>
  </si>
  <si>
    <t>2.8.1.4</t>
  </si>
  <si>
    <t>32.07.040</t>
  </si>
  <si>
    <t>Junta plástica de 3/4´ x 1/8´</t>
  </si>
  <si>
    <t>2.8.1.5</t>
  </si>
  <si>
    <t>17.40.010</t>
  </si>
  <si>
    <t>Reparos em piso de granilite - estucamento e polimento</t>
  </si>
  <si>
    <t>2.8.1.6</t>
  </si>
  <si>
    <t>17.40.150</t>
  </si>
  <si>
    <t>Resina acrílica para piso de granilite</t>
  </si>
  <si>
    <t>2.8.2</t>
  </si>
  <si>
    <t>Rodapés</t>
  </si>
  <si>
    <t>2.8.2.1</t>
  </si>
  <si>
    <t>17.10.200</t>
  </si>
  <si>
    <t>Rodapé qualquer em granilite moldado no local até 10 cm</t>
  </si>
  <si>
    <t>2.8.2.2</t>
  </si>
  <si>
    <t>17.40.070</t>
  </si>
  <si>
    <t>Reparos em rodapé de granilite - estucamento e polimento</t>
  </si>
  <si>
    <t>2.8.3</t>
  </si>
  <si>
    <t>Soleiras</t>
  </si>
  <si>
    <t>2.8.3.1</t>
  </si>
  <si>
    <t>17.10.100</t>
  </si>
  <si>
    <t>Soleira em granilite moldado no local</t>
  </si>
  <si>
    <t>2.8.4</t>
  </si>
  <si>
    <t>Peitoris</t>
  </si>
  <si>
    <t>2.8.4.1</t>
  </si>
  <si>
    <t>17.05.420</t>
  </si>
  <si>
    <t>Peitoril em concreto simples</t>
  </si>
  <si>
    <t>2.9</t>
  </si>
  <si>
    <t>Esquadrias e Vidros</t>
  </si>
  <si>
    <t>2.9.1</t>
  </si>
  <si>
    <t>Janelas de Ferro Basculante Existentes</t>
  </si>
  <si>
    <t>2.9.1.1</t>
  </si>
  <si>
    <t>16.80.092</t>
  </si>
  <si>
    <t>Limpeza de caixilhos metalicos</t>
  </si>
  <si>
    <t>2.9.1.2</t>
  </si>
  <si>
    <t>06.80.049</t>
  </si>
  <si>
    <t>Lubrificacao de caixilho e troca de rebites</t>
  </si>
  <si>
    <t>2.9.1.3</t>
  </si>
  <si>
    <t>26.01.040</t>
  </si>
  <si>
    <t>Vidro liso transparente de 4 mm</t>
  </si>
  <si>
    <t>2.9.1.4</t>
  </si>
  <si>
    <t>26.01.230</t>
  </si>
  <si>
    <t>Vidro fantasia de 3/4 mm</t>
  </si>
  <si>
    <t>2.9.2</t>
  </si>
  <si>
    <t>Janelas de Ferro Basculante Novas</t>
  </si>
  <si>
    <t>2.9.2.1</t>
  </si>
  <si>
    <t>24.01.030</t>
  </si>
  <si>
    <t>Caixilho em ferro basculante, sob medida</t>
  </si>
  <si>
    <t>2.9.2.2</t>
  </si>
  <si>
    <t>2.9.2.3</t>
  </si>
  <si>
    <t>2.9.2.4</t>
  </si>
  <si>
    <t>24.03.200</t>
  </si>
  <si>
    <t>Tela de proteção tipo mosquiteira em aço galvanizado, com requadro em perfis de ferro</t>
  </si>
  <si>
    <t>2.9.3</t>
  </si>
  <si>
    <t>Portas de Madeira</t>
  </si>
  <si>
    <t>2.9.3.1</t>
  </si>
  <si>
    <t>2.9.3.2</t>
  </si>
  <si>
    <t>23.20.040</t>
  </si>
  <si>
    <t>Recolocação de folhas de porta ou janela</t>
  </si>
  <si>
    <t>2.9.3.3</t>
  </si>
  <si>
    <t>23.13.002</t>
  </si>
  <si>
    <t>Porta lisa de madeira, interna "PIM", para acabamento em pintura, padrão dimensional médio/pesado, com ferragens, completo - 90 x 210 cm</t>
  </si>
  <si>
    <t>2.9.3.4</t>
  </si>
  <si>
    <t>04.10.020</t>
  </si>
  <si>
    <t>Retirada de fechadura ou fecho de embutir</t>
  </si>
  <si>
    <t>2.9.3.5</t>
  </si>
  <si>
    <t>28.01.550</t>
  </si>
  <si>
    <t>Fechadura com maçaneta tipo alavanca em aço inoxidável, para porta externa</t>
  </si>
  <si>
    <t>2.9.3.6</t>
  </si>
  <si>
    <t>28.20.412</t>
  </si>
  <si>
    <t>Dobradiça em aço inoxidável de 3" x 2 1/2", para porta de até 25 kg</t>
  </si>
  <si>
    <t>2.9.4</t>
  </si>
  <si>
    <t>Portas de Alumínio</t>
  </si>
  <si>
    <t>2.9.4.1</t>
  </si>
  <si>
    <t>25.02.110</t>
  </si>
  <si>
    <t>Porta veneziana de abrir em alumínio, sob medida</t>
  </si>
  <si>
    <t>2.9.5</t>
  </si>
  <si>
    <t>Elementos Diversos</t>
  </si>
  <si>
    <t>2.9.5.1</t>
  </si>
  <si>
    <t>28.01.070</t>
  </si>
  <si>
    <t>Ferragem completa para porta de box de WC tipo livre/ocupado</t>
  </si>
  <si>
    <t>CJ</t>
  </si>
  <si>
    <t>2.9.5.2</t>
  </si>
  <si>
    <t>30.01.020</t>
  </si>
  <si>
    <t>Barra de apoio reta, para pessoas com mobilidade reduzida, em tubo de aço inoxidável de 1 1/2´ x 500 mm</t>
  </si>
  <si>
    <t>2.9.5.3</t>
  </si>
  <si>
    <t>30.04.060</t>
  </si>
  <si>
    <t>Revestimento em chapa de aço inoxidável para proteção de portas, altura de 40 cm</t>
  </si>
  <si>
    <t>2.9.5.4</t>
  </si>
  <si>
    <t>05.05.087</t>
  </si>
  <si>
    <t>Gs-04 guiche de secretaria/janela de correr</t>
  </si>
  <si>
    <t>2.9.5.5</t>
  </si>
  <si>
    <t>BA-13 Balcão atendimento - granito</t>
  </si>
  <si>
    <t>2.9.6</t>
  </si>
  <si>
    <t>Portas de Ferro Existentes</t>
  </si>
  <si>
    <t>2.9.6.1</t>
  </si>
  <si>
    <t>2.9.6.2</t>
  </si>
  <si>
    <t>2.9.7</t>
  </si>
  <si>
    <t>Portas de Ferro Novas</t>
  </si>
  <si>
    <t>2.9.7.1</t>
  </si>
  <si>
    <t>24.02.080</t>
  </si>
  <si>
    <t>Porta/portão de abrir tipo veneziana de ferro, sob medida</t>
  </si>
  <si>
    <t>2.9.7.2</t>
  </si>
  <si>
    <t>24.02.010</t>
  </si>
  <si>
    <t>Porta em ferro de abrir, para receber vidro, sob medida</t>
  </si>
  <si>
    <t>2.9.7.3</t>
  </si>
  <si>
    <t>2.10</t>
  </si>
  <si>
    <t>Instalações Elétricas</t>
  </si>
  <si>
    <t>2.10.1</t>
  </si>
  <si>
    <t>Caixas e Conduletes</t>
  </si>
  <si>
    <t>2.10.1.1</t>
  </si>
  <si>
    <t>40.07.010</t>
  </si>
  <si>
    <t>Caixa em PVC de 4´ x 2´</t>
  </si>
  <si>
    <t>2.10.1.2</t>
  </si>
  <si>
    <t>40.07.020</t>
  </si>
  <si>
    <t>Caixa em PVC de 4´ x 4´</t>
  </si>
  <si>
    <t>2.10.1.3</t>
  </si>
  <si>
    <t>40.07.040</t>
  </si>
  <si>
    <t>Caixa em PVC octogonal de 4´ x 4´</t>
  </si>
  <si>
    <t>2.10.1.4</t>
  </si>
  <si>
    <t>40.02.080</t>
  </si>
  <si>
    <t>Caixa de passagem em chapa, com tampa parafusada, 300 x 300 x 120 mm</t>
  </si>
  <si>
    <t>2.10.1.5</t>
  </si>
  <si>
    <t>40.06.040</t>
  </si>
  <si>
    <t>Condulete metálico de 3/4´</t>
  </si>
  <si>
    <t>2.10.2</t>
  </si>
  <si>
    <t>Condutores</t>
  </si>
  <si>
    <t>2.10.2.1</t>
  </si>
  <si>
    <t>39.26.070</t>
  </si>
  <si>
    <t>Cabo de cobre flexível de 25 mm², isolamento 0,6/1 kV - isolação HEPR 90°C - baixa emissão de fumaça e gases</t>
  </si>
  <si>
    <t>2.10.2.2</t>
  </si>
  <si>
    <t>P.08.000.043025</t>
  </si>
  <si>
    <t>Cabo de cobre flexível de 2,5 mm², isolamento 750V - isolação PVC 70°C</t>
  </si>
  <si>
    <t>2.10.2.3</t>
  </si>
  <si>
    <t>P.08.000.043026</t>
  </si>
  <si>
    <t>Cabo de cobre flexível de 4 mm², isolamento 750V - isolação PVC 70°C</t>
  </si>
  <si>
    <t>2.10.2.4</t>
  </si>
  <si>
    <t>P.08.000.043027</t>
  </si>
  <si>
    <t>Cabo de cobre flexível de 6 mm², isolamento 750V - isolação PVC 70°C</t>
  </si>
  <si>
    <t>2.10.3</t>
  </si>
  <si>
    <t>Dispositivos Elétricos</t>
  </si>
  <si>
    <t>2.10.3.1</t>
  </si>
  <si>
    <t>40.05.080</t>
  </si>
  <si>
    <t>Interruptor com 1 tecla paralelo e placa</t>
  </si>
  <si>
    <t>2.10.3.2</t>
  </si>
  <si>
    <t>40.05.180</t>
  </si>
  <si>
    <t>Interruptor bipolar simples, 1 tecla dupla e placa</t>
  </si>
  <si>
    <t>2.10.3.3</t>
  </si>
  <si>
    <t>40.04.450</t>
  </si>
  <si>
    <t>Tomada 2P+T de 10 A - 250 V, completa</t>
  </si>
  <si>
    <t>2.10.3.4</t>
  </si>
  <si>
    <t>40.04.460</t>
  </si>
  <si>
    <t>Tomada 2P+T de 20 A - 250 V, completa</t>
  </si>
  <si>
    <t>2.10.3.5</t>
  </si>
  <si>
    <t>40.20.120</t>
  </si>
  <si>
    <t>Placa de 4´ x 2´</t>
  </si>
  <si>
    <t>2.10.3.6</t>
  </si>
  <si>
    <t xml:space="preserve">Composição 001	</t>
  </si>
  <si>
    <t>Placa 4" x 2" - liga-desliga para ventilador</t>
  </si>
  <si>
    <t>2.10.4</t>
  </si>
  <si>
    <t>Eletrodutos</t>
  </si>
  <si>
    <t>2.10.4.1</t>
  </si>
  <si>
    <t>38.19.210</t>
  </si>
  <si>
    <t>Eletroduto de PVC corrugado flexível reforçado, diâmetro externo de 25 mm</t>
  </si>
  <si>
    <t>2.10.4.2</t>
  </si>
  <si>
    <t>38.04.040</t>
  </si>
  <si>
    <t>Eletroduto galvanizado conforme NBR13057 - 3/4´ com acessórios</t>
  </si>
  <si>
    <t>2.10.4.3</t>
  </si>
  <si>
    <t>36.20.060</t>
  </si>
  <si>
    <t>Braçadeira para fixação de eletroduto, até 4´</t>
  </si>
  <si>
    <t>2.10.5</t>
  </si>
  <si>
    <t>Eletrocalha</t>
  </si>
  <si>
    <t>2.10.5.1</t>
  </si>
  <si>
    <t>38.21.940</t>
  </si>
  <si>
    <t>Eletrocalha perfurada galvanizada a fogo, 200 x 50 mm, com acessórios</t>
  </si>
  <si>
    <t>2.10.5.2</t>
  </si>
  <si>
    <t>38.22.150</t>
  </si>
  <si>
    <t>Eletrocalha perfurada galvanizada a fogo, 300x100 mm, com acessórios</t>
  </si>
  <si>
    <t>2.10.5.3</t>
  </si>
  <si>
    <t>38.22.640</t>
  </si>
  <si>
    <t>Tampa de encaixe para eletrocalha, galvanizada a fogo, L= 200 mm</t>
  </si>
  <si>
    <t>2.10.5.4</t>
  </si>
  <si>
    <t>38.22.660</t>
  </si>
  <si>
    <t>Tampa de encaixe para eletrocalha, galvanizada a fogo, L= 300 mm</t>
  </si>
  <si>
    <t>2.10.5.5</t>
  </si>
  <si>
    <t>38.23.040</t>
  </si>
  <si>
    <t>Suporte para eletrocalha, galvanizado a fogo, 200x50 mm</t>
  </si>
  <si>
    <t>2.10.5.6</t>
  </si>
  <si>
    <t>38.23.150</t>
  </si>
  <si>
    <t>Suporte para eletrocalha, galvanizado a fogo, 300x100 mm</t>
  </si>
  <si>
    <t>2.10.6</t>
  </si>
  <si>
    <t>Quadro de Distribuiçõa - Existente</t>
  </si>
  <si>
    <t>2.10.6.1</t>
  </si>
  <si>
    <t>37.13.660</t>
  </si>
  <si>
    <t>Disjuntor termomagnético, tripolar 220/380 V, corrente de 60 A até 100 A</t>
  </si>
  <si>
    <t>2.10.6.2</t>
  </si>
  <si>
    <t>09.02.091</t>
  </si>
  <si>
    <t>Disjuntor tripolar termomagnetico 3x125a a 3x225a</t>
  </si>
  <si>
    <t>2.10.6.3</t>
  </si>
  <si>
    <t>37.17.074</t>
  </si>
  <si>
    <t>Dispositivo diferencial residual de 25 A x 30 mA - 4 polos</t>
  </si>
  <si>
    <t>2.10.6.4</t>
  </si>
  <si>
    <t>37.17.080</t>
  </si>
  <si>
    <t>Dispositivo diferencial residual de 40 A x 30 mA - 4 polos</t>
  </si>
  <si>
    <t>2.10.6.5</t>
  </si>
  <si>
    <t>37.17.090</t>
  </si>
  <si>
    <t>Dispositivo diferencial residual de 63 A x 30 mA - 4 polos</t>
  </si>
  <si>
    <t>2.10.6.6</t>
  </si>
  <si>
    <t>37.24.032</t>
  </si>
  <si>
    <t>Supressor de surto monofásico, corrente nominal 20 kA, Imax. de surto 50 até 80 kA</t>
  </si>
  <si>
    <t>2.10.6.7</t>
  </si>
  <si>
    <t>37.13.630</t>
  </si>
  <si>
    <t>Disjuntor termomagnético, bipolar 220/380 V, corrente de 10 A até 50 A</t>
  </si>
  <si>
    <t>2.10.6.8</t>
  </si>
  <si>
    <t>37.13.600</t>
  </si>
  <si>
    <t>Disjuntor termomagnético, unipolar 127/220 V, corrente de 10 A até 30 A</t>
  </si>
  <si>
    <t>2.10.6.9</t>
  </si>
  <si>
    <t>09.04.042</t>
  </si>
  <si>
    <t>Quadro geral-barramento de 100 a</t>
  </si>
  <si>
    <t>2.10.6.10</t>
  </si>
  <si>
    <t>09.02.099</t>
  </si>
  <si>
    <t>Servicos de entrada de baixa tensao</t>
  </si>
  <si>
    <t>MV</t>
  </si>
  <si>
    <t>2.10.7</t>
  </si>
  <si>
    <t>Iluminação</t>
  </si>
  <si>
    <t>2.10.7.1</t>
  </si>
  <si>
    <t>41.13.102</t>
  </si>
  <si>
    <t>Luminária blindada tipo arandela de 45º e 90º, para lâmpada LED</t>
  </si>
  <si>
    <t>2.10.7.2</t>
  </si>
  <si>
    <t>41.02.551</t>
  </si>
  <si>
    <t>Lâmpada LED tubular T8 com base G13, de 1850 até 2000 Im - 18 a 20 W</t>
  </si>
  <si>
    <t>2.10.7.3</t>
  </si>
  <si>
    <t>41.31.040</t>
  </si>
  <si>
    <t>Luminária LED retangular de sobrepor com difusor translúcido, 4000 K, fluxo luminoso de 3690 a 4800 lm, potência de 35 W a 41 W</t>
  </si>
  <si>
    <t>2.10.7.4</t>
  </si>
  <si>
    <t>09.09.059</t>
  </si>
  <si>
    <t>Il-87 luminária led hermética de sobrepor c/difusor translúcido &lt;= 50w</t>
  </si>
  <si>
    <t>2.10.8</t>
  </si>
  <si>
    <t>Aterramento</t>
  </si>
  <si>
    <t>2.10.8.1</t>
  </si>
  <si>
    <t>42.05.200</t>
  </si>
  <si>
    <t>Haste de aterramento de 5/8" x 2,4 m</t>
  </si>
  <si>
    <t>2.10.8.2</t>
  </si>
  <si>
    <t>42.05.370</t>
  </si>
  <si>
    <t>Caixa de equalização, de embutir, em aço com barramento, de 400 x 400 mm e tampa</t>
  </si>
  <si>
    <t>2.10.8.3</t>
  </si>
  <si>
    <t>42.05.310</t>
  </si>
  <si>
    <t>Caixa de inspeção do terra cilíndrica em PVC rígido, diâmetro de 300 mm - h= 250 mm</t>
  </si>
  <si>
    <t>2.10.8.4</t>
  </si>
  <si>
    <t>42.05.300</t>
  </si>
  <si>
    <t>Tampa para caixa de inspeção cilíndrica, aço galvanizado</t>
  </si>
  <si>
    <t>2.10.8.5</t>
  </si>
  <si>
    <t>39.15.070</t>
  </si>
  <si>
    <t>Cabo de alumínio nu sem alma de aço CA, 2/0 AWG - Aster</t>
  </si>
  <si>
    <t>2.10.8.6</t>
  </si>
  <si>
    <t>38.01.060</t>
  </si>
  <si>
    <t>Eletroduto de PVC rígido roscável de 1´ - com acessórios</t>
  </si>
  <si>
    <t>2.10.8.7</t>
  </si>
  <si>
    <t>42.01.040</t>
  </si>
  <si>
    <t>Captor tipo Franklin, h= 300 mm, 4 pontos, 2 descidas, acabamento cromado</t>
  </si>
  <si>
    <t>2.10.8.8</t>
  </si>
  <si>
    <t>42.04.120</t>
  </si>
  <si>
    <t>Mastro simples galvanizado de diâmetro 2´</t>
  </si>
  <si>
    <t>2.10.8.9</t>
  </si>
  <si>
    <t>42.01.098</t>
  </si>
  <si>
    <t>Captor tipo terminal aéreo, h= 600 mm, diâmetro de 3/8´ galvanizado a fogo</t>
  </si>
  <si>
    <t>2.10.9</t>
  </si>
  <si>
    <t>Interfone</t>
  </si>
  <si>
    <t>2.10.9.1</t>
  </si>
  <si>
    <t>2.10.9.2</t>
  </si>
  <si>
    <t>2.10.9.3</t>
  </si>
  <si>
    <t>2.10.9.4</t>
  </si>
  <si>
    <t>40.20.140</t>
  </si>
  <si>
    <t>Placa de 4´ x 4´</t>
  </si>
  <si>
    <t>2.10.9.5</t>
  </si>
  <si>
    <t>40.04.096</t>
  </si>
  <si>
    <t>Tomada RJ 45 para rede de dados, com placa</t>
  </si>
  <si>
    <t>2.10.9.6</t>
  </si>
  <si>
    <t>66.02.130</t>
  </si>
  <si>
    <t>Porteiro eletrônico com um interfone</t>
  </si>
  <si>
    <t>2.10.9.7</t>
  </si>
  <si>
    <t>2.11</t>
  </si>
  <si>
    <t>Instalações Hidráulicas</t>
  </si>
  <si>
    <t>2.11.1</t>
  </si>
  <si>
    <t>Água Fria</t>
  </si>
  <si>
    <t>2.11.1.1</t>
  </si>
  <si>
    <t>46.01.010</t>
  </si>
  <si>
    <t>Tubo de PVC rígido soldável marrom, DN= 20 mm, (1/2´), inclusive conexões</t>
  </si>
  <si>
    <t>2.11.1.2</t>
  </si>
  <si>
    <t>46.01.020</t>
  </si>
  <si>
    <t>Tubo de PVC rígido soldável marrom, DN= 25 mm, (3/4´), inclusive conexões</t>
  </si>
  <si>
    <t>2.11.1.3</t>
  </si>
  <si>
    <t>46.01.030</t>
  </si>
  <si>
    <t>Tubo de PVC rígido soldável marrom, DN= 32 mm, (1´), inclusive conexões</t>
  </si>
  <si>
    <t>2.11.1.4</t>
  </si>
  <si>
    <t>46.01.040</t>
  </si>
  <si>
    <t>Tubo de PVC rígido soldável marrom, DN= 40 mm, (1 1/4´), inclusive conexões</t>
  </si>
  <si>
    <t>2.11.1.5</t>
  </si>
  <si>
    <t>46.01.050</t>
  </si>
  <si>
    <t>Tubo de PVC rígido soldável marrom, DN= 50 mm, (1 1/2´), inclusive conexões</t>
  </si>
  <si>
    <t>2.11.1.6</t>
  </si>
  <si>
    <t>46.01.060</t>
  </si>
  <si>
    <t>Tubo de PVC rígido soldável marrom, DN= 60 mm, (2´), inclusive conexões</t>
  </si>
  <si>
    <t>2.11.1.7</t>
  </si>
  <si>
    <t>48.02.400</t>
  </si>
  <si>
    <t>Reservatório em polietileno com tampa de rosca - capacidade de 1.000 litros</t>
  </si>
  <si>
    <t>2.11.2</t>
  </si>
  <si>
    <t>Esgoto / Ventilação</t>
  </si>
  <si>
    <t>2.11.2.1</t>
  </si>
  <si>
    <t>46.03.080</t>
  </si>
  <si>
    <t>Tubo de PVC rígido, pontas lisas, soldável, linha esgoto série reforçada ´R´, DN= 40 mm, inclusive conexões</t>
  </si>
  <si>
    <t>2.11.2.2</t>
  </si>
  <si>
    <t>46.03.038</t>
  </si>
  <si>
    <t>Tubo de PVC rígido PxB com virola e anel de borracha, linha esgoto série reforçada ´R´, DN= 50 mm, inclusive conexões</t>
  </si>
  <si>
    <t>2.11.2.3</t>
  </si>
  <si>
    <t>46.03.040</t>
  </si>
  <si>
    <t>Tubo de PVC rígido PxB com virola e anel de borracha, linha esgoto série reforçada ´R´, DN= 75 mm, inclusive conexões</t>
  </si>
  <si>
    <t>2.11.2.4</t>
  </si>
  <si>
    <t>46.03.050</t>
  </si>
  <si>
    <t>Tubo de PVC rígido PxB com virola e anel de borracha, linha esgoto série reforçada ´R´, DN= 100 mm, inclusive conexões</t>
  </si>
  <si>
    <t>2.11.2.5</t>
  </si>
  <si>
    <t>49.01.016</t>
  </si>
  <si>
    <t>Caixa sifonada de PVC rígido de 100 x 100 x 50 mm, com grelha</t>
  </si>
  <si>
    <t>2.11.2.6</t>
  </si>
  <si>
    <t>49.01.020</t>
  </si>
  <si>
    <t>Caixa sifonada de PVC rígido de 100 x 150 x 50 mm, com grelha</t>
  </si>
  <si>
    <t>2.11.2.7</t>
  </si>
  <si>
    <t>49.01.040</t>
  </si>
  <si>
    <t>Caixa sifonada de PVC rígido de 150 x 185 x 75 mm, com grelha</t>
  </si>
  <si>
    <t>2.11.2.8</t>
  </si>
  <si>
    <t>16.08.028</t>
  </si>
  <si>
    <t>Ci-01 caixa de inspecao 60x60cm para esgoto</t>
  </si>
  <si>
    <t>2.11.2.9</t>
  </si>
  <si>
    <t>16.08.027</t>
  </si>
  <si>
    <t>Cg-01 caixa de gordura em alvenaria</t>
  </si>
  <si>
    <t>2.11.2.10</t>
  </si>
  <si>
    <t>08.10.056</t>
  </si>
  <si>
    <t>Terminal de ventilacao em pvc p/esgoto dn 50mm (2")</t>
  </si>
  <si>
    <t>2.11.3</t>
  </si>
  <si>
    <t>Registros e Válvulas</t>
  </si>
  <si>
    <t>2.11.3.1</t>
  </si>
  <si>
    <t>47.02.020</t>
  </si>
  <si>
    <t>Registro de gaveta em latão fundido cromado com canopla, DN= 3/4´ - linha especial</t>
  </si>
  <si>
    <t>2.11.3.2</t>
  </si>
  <si>
    <t>47.02.030</t>
  </si>
  <si>
    <t>Registro de gaveta em latão fundido cromado com canopla, DN= 1´ - linha especial</t>
  </si>
  <si>
    <t>2.11.3.3</t>
  </si>
  <si>
    <t>47.01.050</t>
  </si>
  <si>
    <t>Registro de gaveta em latão fundido sem acabamento, DN= 1 1/2´</t>
  </si>
  <si>
    <t>2.11.3.4</t>
  </si>
  <si>
    <t>47.01.060</t>
  </si>
  <si>
    <t>Registro de gaveta em latão fundido sem acabamento, DN= 2´</t>
  </si>
  <si>
    <t>2.11.3.5</t>
  </si>
  <si>
    <t>47.02.110</t>
  </si>
  <si>
    <t>Registro de pressão em latão fundido cromado com canopla, DN= 3/4´ - linha especial</t>
  </si>
  <si>
    <t>2.11.3.6</t>
  </si>
  <si>
    <t>47.04.050</t>
  </si>
  <si>
    <t>Válvula de descarga antivandalismo, DN= 1 1/2´</t>
  </si>
  <si>
    <t>2.11.3.7</t>
  </si>
  <si>
    <t>48.05.020</t>
  </si>
  <si>
    <t>Torneira de boia, DN= 1´</t>
  </si>
  <si>
    <t>2.11.3.8</t>
  </si>
  <si>
    <t>47.01.180</t>
  </si>
  <si>
    <t>Válvula de esfera monobloco em latão, passagem plena, acionamento com alavanca, DN= 3/4´</t>
  </si>
  <si>
    <t>2.11.4</t>
  </si>
  <si>
    <t>Dreno do Ar Condicionado</t>
  </si>
  <si>
    <t>2.11.4.1</t>
  </si>
  <si>
    <t>2.11.5</t>
  </si>
  <si>
    <t>Águas Pluviais</t>
  </si>
  <si>
    <t>2.11.5.1</t>
  </si>
  <si>
    <t>2.11.5.2</t>
  </si>
  <si>
    <t>2.11.5.3</t>
  </si>
  <si>
    <t>46.03.060</t>
  </si>
  <si>
    <t>Tubo de PVC rígido PxB com virola e anel de borracha, linha esgoto série reforçada ´R´. DN= 150 mm, inclusive conexões</t>
  </si>
  <si>
    <t>2.11.5.4</t>
  </si>
  <si>
    <t>16.05.031</t>
  </si>
  <si>
    <t>Ca-21 canaleta de aguas pluviais em concreto (20cm)</t>
  </si>
  <si>
    <t>2.11.5.5</t>
  </si>
  <si>
    <t>16.05.040</t>
  </si>
  <si>
    <t>Tc-03 tampa de concreto p/ canaleta ap (20cm)</t>
  </si>
  <si>
    <t>2.11.5.6</t>
  </si>
  <si>
    <t>16.05.012</t>
  </si>
  <si>
    <t>Ca-11 caixa de areia com grelha</t>
  </si>
  <si>
    <t>2.11.5.7</t>
  </si>
  <si>
    <t>49.05.020</t>
  </si>
  <si>
    <t>Ralo seco em ferro fundido, 100 x 165 x 50 mm, com grelha metálica saída vertical</t>
  </si>
  <si>
    <t>2.11.6</t>
  </si>
  <si>
    <t>Gás</t>
  </si>
  <si>
    <t>2.11.6.1</t>
  </si>
  <si>
    <t>08.02.001</t>
  </si>
  <si>
    <t>Ag-04 abrigo para gas com 2 cilindros de 45 kg</t>
  </si>
  <si>
    <t>2.11.6.2</t>
  </si>
  <si>
    <t>46.10.020</t>
  </si>
  <si>
    <t>Tubo de cobre classe A, DN= 22mm (3/4´), inclusive conexões</t>
  </si>
  <si>
    <t>2.11.6.3</t>
  </si>
  <si>
    <t>08.02.016</t>
  </si>
  <si>
    <t>Protecao anticorrosiva para ramais sob a terra</t>
  </si>
  <si>
    <t>2.11.6.4</t>
  </si>
  <si>
    <t>2.11.6.5</t>
  </si>
  <si>
    <t>08.02.021</t>
  </si>
  <si>
    <t>Vg-01 valvula e regulador de pressao de gas</t>
  </si>
  <si>
    <t>2.12</t>
  </si>
  <si>
    <t>Louças / Metais / Bancadas / Prateleiras</t>
  </si>
  <si>
    <t>2.12.1</t>
  </si>
  <si>
    <t>Louças e Metais</t>
  </si>
  <si>
    <t>2.12.1.1</t>
  </si>
  <si>
    <t>44.01.070</t>
  </si>
  <si>
    <t>Bacia sifonada de louça sem tampa, com saída horizontal - 6 litros</t>
  </si>
  <si>
    <t>2.12.1.2</t>
  </si>
  <si>
    <t>30.08.060</t>
  </si>
  <si>
    <t>Bacia sifonada de louça para pessoas com mobilidade reduzida - capacidade de 6 litros</t>
  </si>
  <si>
    <t>2.12.1.3</t>
  </si>
  <si>
    <t>08.16.003</t>
  </si>
  <si>
    <t>Bacia sanitária infantil</t>
  </si>
  <si>
    <t>2.12.1.4</t>
  </si>
  <si>
    <t>44.20.280</t>
  </si>
  <si>
    <t>Tampa de plástico para bacia sanitária</t>
  </si>
  <si>
    <t>2.12.1.5</t>
  </si>
  <si>
    <t>44.01.270</t>
  </si>
  <si>
    <t>Cuba de louça de embutir oval</t>
  </si>
  <si>
    <t>2.12.1.6</t>
  </si>
  <si>
    <t>44.01.240</t>
  </si>
  <si>
    <t>Lavatório em louça com coluna suspensa</t>
  </si>
  <si>
    <t>2.12.1.7</t>
  </si>
  <si>
    <t>30.08.040</t>
  </si>
  <si>
    <t>Lavatório de louça para canto sem coluna para pessoas com mobilidade reduzida</t>
  </si>
  <si>
    <t>2.12.1.8</t>
  </si>
  <si>
    <t>08.17.085</t>
  </si>
  <si>
    <t>Torneira de fechamento automatico de mesa</t>
  </si>
  <si>
    <t>2.12.1.9</t>
  </si>
  <si>
    <t>44.20.390</t>
  </si>
  <si>
    <t>Válvula de PVC para lavatório</t>
  </si>
  <si>
    <t>2.12.1.10</t>
  </si>
  <si>
    <t>44.20.100</t>
  </si>
  <si>
    <t>Engate flexível metálico DN= 1/2´</t>
  </si>
  <si>
    <t>2.12.1.11</t>
  </si>
  <si>
    <t>44.20.220</t>
  </si>
  <si>
    <t>Sifão de metal cromado de 1´ x 1 1/2´</t>
  </si>
  <si>
    <t>2.12.1.12</t>
  </si>
  <si>
    <t>30.01.030</t>
  </si>
  <si>
    <t>Barra de apoio reta, para pessoas com mobilidade reduzida, em tubo de aço inoxidável de 1 1/2´ x 800 mm</t>
  </si>
  <si>
    <t>2.12.1.13</t>
  </si>
  <si>
    <t>2.12.1.14</t>
  </si>
  <si>
    <t>44.03.180</t>
  </si>
  <si>
    <t>Dispenser toalheiro em ABS, para folhas</t>
  </si>
  <si>
    <t>2.12.1.15</t>
  </si>
  <si>
    <t>44.03.050</t>
  </si>
  <si>
    <t>Dispenser papel higiênico em ABS para rolão 300 / 600 m, com visor</t>
  </si>
  <si>
    <t>2.12.1.16</t>
  </si>
  <si>
    <t>44.03.130</t>
  </si>
  <si>
    <t>Saboneteira tipo dispenser, para refil de 800 ml</t>
  </si>
  <si>
    <t>2.12.1.17</t>
  </si>
  <si>
    <t>44.03.400</t>
  </si>
  <si>
    <t>Torneira curta com rosca para uso geral, em latão fundido cromado, DN= 3/4´</t>
  </si>
  <si>
    <t>2.12.1.18</t>
  </si>
  <si>
    <t>43.02.140</t>
  </si>
  <si>
    <t>Chuveiro elétrico de 5.500 W / 220 V em PVC</t>
  </si>
  <si>
    <t>2.12.1.19</t>
  </si>
  <si>
    <t>44.03.090</t>
  </si>
  <si>
    <t>Cabide cromado para banheiro</t>
  </si>
  <si>
    <t>2.12.1.20</t>
  </si>
  <si>
    <t>26.04.030</t>
  </si>
  <si>
    <t>Espelho comum de 3 mm com moldura em alumínio</t>
  </si>
  <si>
    <t>2.12.1.21</t>
  </si>
  <si>
    <t>44.06.300</t>
  </si>
  <si>
    <t>Cuba em aço inoxidável simples de 400x340x140mm</t>
  </si>
  <si>
    <t>2.12.1.22</t>
  </si>
  <si>
    <t>44.06.520</t>
  </si>
  <si>
    <t>Cuba em aço inoxidável simples de 600x500x400mm</t>
  </si>
  <si>
    <t>2.12.1.23</t>
  </si>
  <si>
    <t>44.03.590</t>
  </si>
  <si>
    <t>Torneira de mesa para pia com bica móvel e arejador em latão fundido cromado</t>
  </si>
  <si>
    <t>2.12.1.24</t>
  </si>
  <si>
    <t>44.20.620</t>
  </si>
  <si>
    <t>Válvula americana</t>
  </si>
  <si>
    <t>2.12.1.25</t>
  </si>
  <si>
    <t>08.16.046</t>
  </si>
  <si>
    <t>Tanque de louca branca,grande c/coluna</t>
  </si>
  <si>
    <t>2.12.1.26</t>
  </si>
  <si>
    <t>30.08.050</t>
  </si>
  <si>
    <t>Trocador acessível em MDF com revestimento em laminado melamínico de 180x80 cm</t>
  </si>
  <si>
    <t>2.12.2</t>
  </si>
  <si>
    <t>Bancadas</t>
  </si>
  <si>
    <t>2.12.2.1</t>
  </si>
  <si>
    <t>44.02.062</t>
  </si>
  <si>
    <t>Tampo/bancada em granito, com frontão, espessura de 2 cm, acabamento polido</t>
  </si>
  <si>
    <t>2.12.2.2</t>
  </si>
  <si>
    <t>38.23.330</t>
  </si>
  <si>
    <t>Mão francesa dupla, galvanizada a fogo, L= 500 mm</t>
  </si>
  <si>
    <t>2.12.2.3</t>
  </si>
  <si>
    <t>23.08.040</t>
  </si>
  <si>
    <t>Armário/gabinete embutido em MDF sob medida, revestido em laminado melamínico, com portas e prateleiras</t>
  </si>
  <si>
    <t>2.12.3</t>
  </si>
  <si>
    <t>Prateleiras</t>
  </si>
  <si>
    <t>2.12.3.1</t>
  </si>
  <si>
    <t>44.04.050</t>
  </si>
  <si>
    <t>Prateleira em granito com espessura de 3 cm</t>
  </si>
  <si>
    <t>2.12.3.2</t>
  </si>
  <si>
    <t>2.13</t>
  </si>
  <si>
    <t>Pintura</t>
  </si>
  <si>
    <t>2.13.1</t>
  </si>
  <si>
    <t>Pintura das Lajes</t>
  </si>
  <si>
    <t>2.13.1.1</t>
  </si>
  <si>
    <t>33.02.060</t>
  </si>
  <si>
    <t>Massa corrida a base de PVA</t>
  </si>
  <si>
    <t>2.13.1.2</t>
  </si>
  <si>
    <t>33.10.020</t>
  </si>
  <si>
    <t>Tinta látex em massa, inclusive preparo</t>
  </si>
  <si>
    <t>2.13.2</t>
  </si>
  <si>
    <t>Pintura de Paredes Internas</t>
  </si>
  <si>
    <t>2.13.2.1</t>
  </si>
  <si>
    <t>33.02.080</t>
  </si>
  <si>
    <t>Massa corrida à base de resina acrílica</t>
  </si>
  <si>
    <t>2.13.2.2</t>
  </si>
  <si>
    <t>33.10.050</t>
  </si>
  <si>
    <t>Tinta acrílica em massa, inclusive preparo</t>
  </si>
  <si>
    <t>2.13.2.3</t>
  </si>
  <si>
    <t>33.03.750</t>
  </si>
  <si>
    <t>Verniz acrílico</t>
  </si>
  <si>
    <t>2.13.3</t>
  </si>
  <si>
    <t>Pintura de Paredes Externas</t>
  </si>
  <si>
    <t>2.13.3.1</t>
  </si>
  <si>
    <t>33.10.100</t>
  </si>
  <si>
    <t>Textura acrílica para uso interno / externo, inclusive preparo</t>
  </si>
  <si>
    <t>2.13.3.2</t>
  </si>
  <si>
    <t>2.13.4</t>
  </si>
  <si>
    <t>Pintura das Esquadrias</t>
  </si>
  <si>
    <t>2.13.4.1</t>
  </si>
  <si>
    <t>33.11.050</t>
  </si>
  <si>
    <t>Esmalte à base água em superfície metálica, inclusive preparo</t>
  </si>
  <si>
    <t>2.13.4.2</t>
  </si>
  <si>
    <t>33.12.011</t>
  </si>
  <si>
    <t>Esmalte à base de água em madeira, inclusive preparo</t>
  </si>
  <si>
    <t>2.14</t>
  </si>
  <si>
    <t>Equipamentos</t>
  </si>
  <si>
    <t>2.14.1</t>
  </si>
  <si>
    <t>62.20.330</t>
  </si>
  <si>
    <t>Coifa em aço inoxidável com filtro e exaustor axial - área até 3,00 m²</t>
  </si>
  <si>
    <t>2.14.2</t>
  </si>
  <si>
    <t>09.12.001</t>
  </si>
  <si>
    <t>Ex-01 exaustor axial dn 40cm</t>
  </si>
  <si>
    <t>2.14.3</t>
  </si>
  <si>
    <t>43.07.330</t>
  </si>
  <si>
    <t>Ar condicionado a frio, tipo split parede com capacidade de 12.000 BTU/h</t>
  </si>
  <si>
    <t>2.14.4</t>
  </si>
  <si>
    <t xml:space="preserve">Composição 002	</t>
  </si>
  <si>
    <t>Ventilador de parede Ø40cm potência de 140W</t>
  </si>
  <si>
    <t>2.15</t>
  </si>
  <si>
    <t>Serviços Complementares</t>
  </si>
  <si>
    <t>2.15.1</t>
  </si>
  <si>
    <t>08.15.018</t>
  </si>
  <si>
    <t>Lt-06 lavatório coletivo com torneira antivandalismo</t>
  </si>
  <si>
    <t>2.15.2</t>
  </si>
  <si>
    <t>55.01.020</t>
  </si>
  <si>
    <t>Limpeza final da obra</t>
  </si>
  <si>
    <t>3</t>
  </si>
  <si>
    <t>COBERTURA</t>
  </si>
  <si>
    <t>3.1</t>
  </si>
  <si>
    <t>Demolição e Retirada</t>
  </si>
  <si>
    <t>3.1.1</t>
  </si>
  <si>
    <t>04.03.040</t>
  </si>
  <si>
    <t>Retirada de telhamento perfil e material qualquer, exceto barro</t>
  </si>
  <si>
    <t>3.1.2</t>
  </si>
  <si>
    <t>04.03.020</t>
  </si>
  <si>
    <t>Retirada de telhamento em barro</t>
  </si>
  <si>
    <t>3.1.3</t>
  </si>
  <si>
    <t>04.02.070</t>
  </si>
  <si>
    <t>Retirada de estrutura em madeira tesoura - telhas perfil qualquer</t>
  </si>
  <si>
    <t>3.1.4</t>
  </si>
  <si>
    <t>04.02.050</t>
  </si>
  <si>
    <t>Retirada de estrutura em madeira tesoura - telhas de barro</t>
  </si>
  <si>
    <t>3.1.5</t>
  </si>
  <si>
    <t>04.03.090</t>
  </si>
  <si>
    <t>Retirada de domo de acrílico, inclusive perfis metálicos de fixação</t>
  </si>
  <si>
    <t>3.1.6</t>
  </si>
  <si>
    <t>3.2</t>
  </si>
  <si>
    <t>Cobertura Existente em Telha CRFS</t>
  </si>
  <si>
    <t>3.2.1</t>
  </si>
  <si>
    <t>3.2.2</t>
  </si>
  <si>
    <t>16.03.020</t>
  </si>
  <si>
    <t>Telhamento em cimento reforçado com fio sintético CRFS - perfil ondulado de 8 mm</t>
  </si>
  <si>
    <t>3.2.3</t>
  </si>
  <si>
    <t>55.01.030</t>
  </si>
  <si>
    <t>Limpeza complementar com hidrojateamento</t>
  </si>
  <si>
    <t>3.3</t>
  </si>
  <si>
    <t>Estrutura Metálica e Cobertura</t>
  </si>
  <si>
    <t>3.3.1</t>
  </si>
  <si>
    <t>15.03.030</t>
  </si>
  <si>
    <t>Fornecimento e montagem de estrutura em aço ASTM-A36, sem pintura</t>
  </si>
  <si>
    <t>3.3.2</t>
  </si>
  <si>
    <t>33.07.140</t>
  </si>
  <si>
    <t>Pintura com esmalte alquídico em estrutura metálica</t>
  </si>
  <si>
    <t>3.3.3</t>
  </si>
  <si>
    <t>16.13.070</t>
  </si>
  <si>
    <t>Telhamento em chapa de aço pré-pintada, tipo sanduíche, espessura de 0,50mm, com poliisocianurato (PIR)</t>
  </si>
  <si>
    <t>3.3.4</t>
  </si>
  <si>
    <t>16.12.200</t>
  </si>
  <si>
    <t>Cumeeira em chapa de aço pré-pintada, perfil trapezoidal, com espessura de 0,50mm</t>
  </si>
  <si>
    <t>3.3.5</t>
  </si>
  <si>
    <t>16.33.052</t>
  </si>
  <si>
    <t>Calha, rufo, afins em chapa galvanizada nº 24 - corte 0,50 m</t>
  </si>
  <si>
    <t>3.3.6</t>
  </si>
  <si>
    <t>15.03.064</t>
  </si>
  <si>
    <t>Face externa de calhas/condutores com esmalte a base de agua</t>
  </si>
  <si>
    <t>3.3.7</t>
  </si>
  <si>
    <t>01.17.051</t>
  </si>
  <si>
    <t>Projeto executivo de estrutura em formato A1</t>
  </si>
  <si>
    <t>4</t>
  </si>
  <si>
    <t>ÁREA EXTERNA</t>
  </si>
  <si>
    <t>4.1</t>
  </si>
  <si>
    <t>Piso Cimentado</t>
  </si>
  <si>
    <t>4.1.1</t>
  </si>
  <si>
    <t>4.1.2</t>
  </si>
  <si>
    <t>4.1.3</t>
  </si>
  <si>
    <t>11.18.040</t>
  </si>
  <si>
    <t>Lastro de pedra britada</t>
  </si>
  <si>
    <t>4.1.4</t>
  </si>
  <si>
    <t>11.18.060</t>
  </si>
  <si>
    <t>Lona plástica preta - uso geral</t>
  </si>
  <si>
    <t>4.1.5</t>
  </si>
  <si>
    <t>94995</t>
  </si>
  <si>
    <t>EXECUÇÃO DE PASSEIO (CALÇADA) OU PISO DE CONCRETO COM CONCRETO MOLDADO IN LOCO, USINADO, ACABAMENTO CONVENCIONAL, ESPESSURA 8 CM, ARMADO. AF_08/2022</t>
  </si>
  <si>
    <t>4.1.6</t>
  </si>
  <si>
    <t>33.06.020</t>
  </si>
  <si>
    <t>Acrílico para quadras e pisos cimentados</t>
  </si>
  <si>
    <t>4.1.7</t>
  </si>
  <si>
    <t>30.04.030</t>
  </si>
  <si>
    <t>Piso em ladrilho hidráulico podotátil várias cores (25x25cm), assentado com argamassa mista</t>
  </si>
  <si>
    <t>4.1.8</t>
  </si>
  <si>
    <t>30.04.070</t>
  </si>
  <si>
    <t>Rejuntamento de piso em ladrilho hidráulico (25x25cm) com argamassa industrializada para rejunte, juntas de 2 mm</t>
  </si>
  <si>
    <t>4.2</t>
  </si>
  <si>
    <t>Muro de Fechamento</t>
  </si>
  <si>
    <t>4.2.1</t>
  </si>
  <si>
    <t>4.2.2</t>
  </si>
  <si>
    <t>4.2.3</t>
  </si>
  <si>
    <t>4.2.4</t>
  </si>
  <si>
    <t>14.10.111</t>
  </si>
  <si>
    <t>Alvenaria de bloco de concreto de vedação de 14 cm - classe C</t>
  </si>
  <si>
    <t>4.2.5</t>
  </si>
  <si>
    <t>17.02.080</t>
  </si>
  <si>
    <t>Chapisco rústico com pedra britada nº 1</t>
  </si>
  <si>
    <t>4.2.6</t>
  </si>
  <si>
    <t>4.3</t>
  </si>
  <si>
    <t>Pórtico de Entrada</t>
  </si>
  <si>
    <t>4.3.1</t>
  </si>
  <si>
    <t>12.05.030</t>
  </si>
  <si>
    <t>Estaca escavada mecanicamente, diâmetro de 30 cm até 30 t</t>
  </si>
  <si>
    <t>4.3.2</t>
  </si>
  <si>
    <t>4.3.3</t>
  </si>
  <si>
    <t>4.3.4</t>
  </si>
  <si>
    <t>4.3.5</t>
  </si>
  <si>
    <t>4.3.6</t>
  </si>
  <si>
    <t>4.3.7</t>
  </si>
  <si>
    <t>09.02.040</t>
  </si>
  <si>
    <t>Forma plana em compensado para estrutura aparente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</si>
  <si>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</si>
  <si>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</si>
  <si>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</si>
  <si>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</si>
  <si>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</si>
  <si>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</si>
  <si>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</si>
  <si>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</si>
  <si>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</si>
  <si>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4.4</t>
  </si>
  <si>
    <t>Gradil Eletrofundido</t>
  </si>
  <si>
    <t>4.4.1</t>
  </si>
  <si>
    <t>Estacas escavadas mecanicamente</t>
  </si>
  <si>
    <t>4.4.1.1</t>
  </si>
  <si>
    <t>4.4.1.2</t>
  </si>
  <si>
    <t>4.4.1.3</t>
  </si>
  <si>
    <t>4.4.1.4</t>
  </si>
  <si>
    <t>4.4.1.5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</si>
  <si>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</si>
  <si>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</si>
  <si>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</si>
  <si>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</si>
  <si>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</si>
  <si>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</si>
  <si>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</si>
  <si>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</si>
  <si>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</si>
  <si>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</si>
  <si>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4.4.3</t>
  </si>
  <si>
    <t>Gradis e Portões</t>
  </si>
  <si>
    <t>4.4.3.1</t>
  </si>
  <si>
    <t>34.05.260</t>
  </si>
  <si>
    <t>Gradil em aço galvanizado eletrofundido, malha 65 x 132 mm e pintura eletrostática</t>
  </si>
  <si>
    <t>4.4.3.2</t>
  </si>
  <si>
    <t>34.05.290</t>
  </si>
  <si>
    <t>Portão de abrir em grade de aço galvanizado eletrofundida, malha 65 x 132 mm, e pintura eletrostática</t>
  </si>
  <si>
    <t>4.4.3.3</t>
  </si>
  <si>
    <t>06.03.100</t>
  </si>
  <si>
    <t>Co-34 corrimão duplo aço galvanizado com pintura esmalte.</t>
  </si>
  <si>
    <t>4.4.3.4</t>
  </si>
  <si>
    <t>06.03.101</t>
  </si>
  <si>
    <t>Co-35 corrimão duplo com montante vertical aço galvanizado com pintura esmalte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</si>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</sst>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068020047" name="Picture">
          <a:extLst>
            <a:ext uri="{FF2B5EF4-FFF2-40B4-BE49-F238E27FC236}">
              <a16:creationId xmlns:a16="http://schemas.microsoft.com/office/drawing/2014/main" id="{00000000-0008-0000-0000-00004F7B437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80"/>
  <sheetViews>
    <sheetView tabSelected="1" topLeftCell="A347" workbookViewId="0">
      <selection activeCell="F360" sqref="F360"/>
    </sheetView>
  </sheetViews>
  <sheetFormatPr defaultRowHeight="15" x14ac:dyDescent="0.25"/>
  <cols>
    <col min="1" max="1" width="9.28515625" customWidth="1"/>
    <col min="2" max="2" width="10.28515625" customWidth="1"/>
    <col min="3" max="3" width="42.7109375" bestFit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10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f>ROUND(H5+H9,2)</f>
        <v>0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f>ROUND(SUM(H6:H8),2)</f>
        <v>0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10</v>
      </c>
      <c r="G6" s="14"/>
      <c r="H6" s="9">
        <f>ROUND(ROUND(F6,2)*ROUND(G6,2),2)</f>
        <v>0</v>
      </c>
    </row>
    <row r="7" spans="1:8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10</v>
      </c>
      <c r="G7" s="14"/>
      <c r="H7" s="9">
        <f>ROUND(ROUND(F7,2)*ROUND(G7,2),2)</f>
        <v>0</v>
      </c>
    </row>
    <row r="8" spans="1:8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10</v>
      </c>
      <c r="G8" s="14"/>
      <c r="H8" s="9">
        <f>ROUND(ROUND(F8,2)*ROUND(G8,2),2)</f>
        <v>0</v>
      </c>
    </row>
    <row r="9" spans="1:8" ht="20.100000000000001" customHeight="1" x14ac:dyDescent="0.25">
      <c r="A9" s="3" t="s">
        <v>25</v>
      </c>
      <c r="B9" s="12" t="s">
        <v>26</v>
      </c>
      <c r="C9" s="12"/>
      <c r="D9" s="12"/>
      <c r="E9" s="12"/>
      <c r="F9" s="12"/>
      <c r="G9" s="12"/>
      <c r="H9" s="4">
        <f>ROUND(SUM(H10:H11),2)</f>
        <v>0</v>
      </c>
    </row>
    <row r="10" spans="1:8" ht="16.5" x14ac:dyDescent="0.25">
      <c r="A10" s="5" t="s">
        <v>27</v>
      </c>
      <c r="B10" s="6" t="s">
        <v>28</v>
      </c>
      <c r="C10" s="7" t="s">
        <v>29</v>
      </c>
      <c r="D10" s="6" t="s">
        <v>30</v>
      </c>
      <c r="E10" s="6" t="s">
        <v>31</v>
      </c>
      <c r="F10" s="8">
        <v>1</v>
      </c>
      <c r="G10" s="14"/>
      <c r="H10" s="9">
        <f>ROUND(ROUND(F10,2)*ROUND(G10,2),2)</f>
        <v>0</v>
      </c>
    </row>
    <row r="11" spans="1:8" ht="16.5" x14ac:dyDescent="0.25">
      <c r="A11" s="5" t="s">
        <v>32</v>
      </c>
      <c r="B11" s="6" t="s">
        <v>33</v>
      </c>
      <c r="C11" s="7" t="s">
        <v>34</v>
      </c>
      <c r="D11" s="6" t="s">
        <v>30</v>
      </c>
      <c r="E11" s="6" t="s">
        <v>31</v>
      </c>
      <c r="F11" s="8">
        <v>1</v>
      </c>
      <c r="G11" s="14"/>
      <c r="H11" s="9">
        <f>ROUND(ROUND(F11,2)*ROUND(G11,2),2)</f>
        <v>0</v>
      </c>
    </row>
    <row r="12" spans="1:8" ht="20.100000000000001" customHeight="1" x14ac:dyDescent="0.25">
      <c r="A12" s="3" t="s">
        <v>35</v>
      </c>
      <c r="B12" s="12" t="s">
        <v>36</v>
      </c>
      <c r="C12" s="12"/>
      <c r="D12" s="12"/>
      <c r="E12" s="12"/>
      <c r="F12" s="12"/>
      <c r="G12" s="12"/>
      <c r="H12" s="4">
        <f>ROUND(H13+H28+H36+H60+H68+H72+H74+H88+H103+H136+H200+H245+H280+H294+H299,2)</f>
        <v>0</v>
      </c>
    </row>
    <row r="13" spans="1:8" ht="20.100000000000001" customHeight="1" x14ac:dyDescent="0.25">
      <c r="A13" s="3" t="s">
        <v>37</v>
      </c>
      <c r="B13" s="12" t="s">
        <v>38</v>
      </c>
      <c r="C13" s="12"/>
      <c r="D13" s="12"/>
      <c r="E13" s="12"/>
      <c r="F13" s="12"/>
      <c r="G13" s="12"/>
      <c r="H13" s="4">
        <f>ROUND(SUM(H14:H27),2)</f>
        <v>0</v>
      </c>
    </row>
    <row r="14" spans="1:8" ht="16.5" x14ac:dyDescent="0.25">
      <c r="A14" s="5" t="s">
        <v>39</v>
      </c>
      <c r="B14" s="6" t="s">
        <v>40</v>
      </c>
      <c r="C14" s="7" t="s">
        <v>41</v>
      </c>
      <c r="D14" s="6" t="s">
        <v>16</v>
      </c>
      <c r="E14" s="6" t="s">
        <v>42</v>
      </c>
      <c r="F14" s="8">
        <v>45.24</v>
      </c>
      <c r="G14" s="14"/>
      <c r="H14" s="9">
        <f t="shared" ref="H14:H27" si="0">ROUND(ROUND(F14,2)*ROUND(G14,2),2)</f>
        <v>0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88.44</v>
      </c>
      <c r="G15" s="14"/>
      <c r="H15" s="9">
        <f t="shared" si="0"/>
        <v>0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24</v>
      </c>
      <c r="F16" s="8">
        <v>88.44</v>
      </c>
      <c r="G16" s="14"/>
      <c r="H16" s="9">
        <f t="shared" si="0"/>
        <v>0</v>
      </c>
    </row>
    <row r="17" spans="1:8" x14ac:dyDescent="0.25">
      <c r="A17" s="5" t="s">
        <v>49</v>
      </c>
      <c r="B17" s="6" t="s">
        <v>47</v>
      </c>
      <c r="C17" s="7" t="s">
        <v>48</v>
      </c>
      <c r="D17" s="6" t="s">
        <v>16</v>
      </c>
      <c r="E17" s="6" t="s">
        <v>24</v>
      </c>
      <c r="F17" s="8">
        <v>647.85</v>
      </c>
      <c r="G17" s="14"/>
      <c r="H17" s="9">
        <f t="shared" si="0"/>
        <v>0</v>
      </c>
    </row>
    <row r="18" spans="1:8" ht="16.5" x14ac:dyDescent="0.25">
      <c r="A18" s="5" t="s">
        <v>50</v>
      </c>
      <c r="B18" s="6" t="s">
        <v>51</v>
      </c>
      <c r="C18" s="7" t="s">
        <v>52</v>
      </c>
      <c r="D18" s="6" t="s">
        <v>16</v>
      </c>
      <c r="E18" s="6" t="s">
        <v>53</v>
      </c>
      <c r="F18" s="8">
        <v>398.52</v>
      </c>
      <c r="G18" s="14"/>
      <c r="H18" s="9">
        <f t="shared" si="0"/>
        <v>0</v>
      </c>
    </row>
    <row r="19" spans="1:8" x14ac:dyDescent="0.25">
      <c r="A19" s="5" t="s">
        <v>54</v>
      </c>
      <c r="B19" s="6" t="s">
        <v>55</v>
      </c>
      <c r="C19" s="7" t="s">
        <v>56</v>
      </c>
      <c r="D19" s="6" t="s">
        <v>16</v>
      </c>
      <c r="E19" s="6" t="s">
        <v>42</v>
      </c>
      <c r="F19" s="8">
        <v>71.83</v>
      </c>
      <c r="G19" s="14"/>
      <c r="H19" s="9">
        <f t="shared" si="0"/>
        <v>0</v>
      </c>
    </row>
    <row r="20" spans="1:8" x14ac:dyDescent="0.25">
      <c r="A20" s="5" t="s">
        <v>57</v>
      </c>
      <c r="B20" s="6" t="s">
        <v>58</v>
      </c>
      <c r="C20" s="7" t="s">
        <v>59</v>
      </c>
      <c r="D20" s="6" t="s">
        <v>16</v>
      </c>
      <c r="E20" s="6" t="s">
        <v>60</v>
      </c>
      <c r="F20" s="8">
        <v>14</v>
      </c>
      <c r="G20" s="14"/>
      <c r="H20" s="9">
        <f t="shared" si="0"/>
        <v>0</v>
      </c>
    </row>
    <row r="21" spans="1:8" x14ac:dyDescent="0.25">
      <c r="A21" s="5" t="s">
        <v>61</v>
      </c>
      <c r="B21" s="6" t="s">
        <v>62</v>
      </c>
      <c r="C21" s="7" t="s">
        <v>63</v>
      </c>
      <c r="D21" s="6" t="s">
        <v>16</v>
      </c>
      <c r="E21" s="6" t="s">
        <v>53</v>
      </c>
      <c r="F21" s="8">
        <v>70</v>
      </c>
      <c r="G21" s="14"/>
      <c r="H21" s="9">
        <f t="shared" si="0"/>
        <v>0</v>
      </c>
    </row>
    <row r="22" spans="1:8" x14ac:dyDescent="0.25">
      <c r="A22" s="5" t="s">
        <v>64</v>
      </c>
      <c r="B22" s="6" t="s">
        <v>65</v>
      </c>
      <c r="C22" s="7" t="s">
        <v>66</v>
      </c>
      <c r="D22" s="6" t="s">
        <v>16</v>
      </c>
      <c r="E22" s="6" t="s">
        <v>24</v>
      </c>
      <c r="F22" s="8">
        <v>47.48</v>
      </c>
      <c r="G22" s="14"/>
      <c r="H22" s="9">
        <f t="shared" si="0"/>
        <v>0</v>
      </c>
    </row>
    <row r="23" spans="1:8" x14ac:dyDescent="0.25">
      <c r="A23" s="5" t="s">
        <v>67</v>
      </c>
      <c r="B23" s="6" t="s">
        <v>68</v>
      </c>
      <c r="C23" s="7" t="s">
        <v>69</v>
      </c>
      <c r="D23" s="6" t="s">
        <v>16</v>
      </c>
      <c r="E23" s="6" t="s">
        <v>60</v>
      </c>
      <c r="F23" s="8">
        <v>19</v>
      </c>
      <c r="G23" s="14"/>
      <c r="H23" s="9">
        <f t="shared" si="0"/>
        <v>0</v>
      </c>
    </row>
    <row r="24" spans="1:8" x14ac:dyDescent="0.25">
      <c r="A24" s="5" t="s">
        <v>70</v>
      </c>
      <c r="B24" s="6" t="s">
        <v>71</v>
      </c>
      <c r="C24" s="7" t="s">
        <v>72</v>
      </c>
      <c r="D24" s="6" t="s">
        <v>16</v>
      </c>
      <c r="E24" s="6" t="s">
        <v>24</v>
      </c>
      <c r="F24" s="8">
        <v>14.8</v>
      </c>
      <c r="G24" s="14"/>
      <c r="H24" s="9">
        <f t="shared" si="0"/>
        <v>0</v>
      </c>
    </row>
    <row r="25" spans="1:8" x14ac:dyDescent="0.25">
      <c r="A25" s="5" t="s">
        <v>73</v>
      </c>
      <c r="B25" s="6" t="s">
        <v>74</v>
      </c>
      <c r="C25" s="7" t="s">
        <v>75</v>
      </c>
      <c r="D25" s="6" t="s">
        <v>16</v>
      </c>
      <c r="E25" s="6" t="s">
        <v>60</v>
      </c>
      <c r="F25" s="8">
        <v>3</v>
      </c>
      <c r="G25" s="14"/>
      <c r="H25" s="9">
        <f t="shared" si="0"/>
        <v>0</v>
      </c>
    </row>
    <row r="26" spans="1:8" x14ac:dyDescent="0.25">
      <c r="A26" s="5" t="s">
        <v>76</v>
      </c>
      <c r="B26" s="6" t="s">
        <v>77</v>
      </c>
      <c r="C26" s="7" t="s">
        <v>78</v>
      </c>
      <c r="D26" s="6" t="s">
        <v>16</v>
      </c>
      <c r="E26" s="6" t="s">
        <v>24</v>
      </c>
      <c r="F26" s="8">
        <v>15</v>
      </c>
      <c r="G26" s="14"/>
      <c r="H26" s="9">
        <f t="shared" si="0"/>
        <v>0</v>
      </c>
    </row>
    <row r="27" spans="1:8" ht="16.5" x14ac:dyDescent="0.25">
      <c r="A27" s="5" t="s">
        <v>79</v>
      </c>
      <c r="B27" s="6" t="s">
        <v>80</v>
      </c>
      <c r="C27" s="7" t="s">
        <v>81</v>
      </c>
      <c r="D27" s="6" t="s">
        <v>16</v>
      </c>
      <c r="E27" s="6" t="s">
        <v>42</v>
      </c>
      <c r="F27" s="8">
        <v>194.13</v>
      </c>
      <c r="G27" s="14"/>
      <c r="H27" s="9">
        <f t="shared" si="0"/>
        <v>0</v>
      </c>
    </row>
    <row r="28" spans="1:8" ht="20.100000000000001" customHeight="1" x14ac:dyDescent="0.25">
      <c r="A28" s="3" t="s">
        <v>82</v>
      </c>
      <c r="B28" s="12" t="s">
        <v>83</v>
      </c>
      <c r="C28" s="12"/>
      <c r="D28" s="12"/>
      <c r="E28" s="12"/>
      <c r="F28" s="12"/>
      <c r="G28" s="12"/>
      <c r="H28" s="4">
        <f>ROUND(SUM(H29:H35),2)</f>
        <v>0</v>
      </c>
    </row>
    <row r="29" spans="1:8" x14ac:dyDescent="0.25">
      <c r="A29" s="5" t="s">
        <v>84</v>
      </c>
      <c r="B29" s="6" t="s">
        <v>85</v>
      </c>
      <c r="C29" s="7" t="s">
        <v>86</v>
      </c>
      <c r="D29" s="6" t="s">
        <v>16</v>
      </c>
      <c r="E29" s="6" t="s">
        <v>24</v>
      </c>
      <c r="F29" s="8">
        <v>107.42</v>
      </c>
      <c r="G29" s="14"/>
      <c r="H29" s="9">
        <f t="shared" ref="H29:H35" si="1">ROUND(ROUND(F29,2)*ROUND(G29,2),2)</f>
        <v>0</v>
      </c>
    </row>
    <row r="30" spans="1:8" ht="16.5" x14ac:dyDescent="0.25">
      <c r="A30" s="5" t="s">
        <v>87</v>
      </c>
      <c r="B30" s="6" t="s">
        <v>88</v>
      </c>
      <c r="C30" s="7" t="s">
        <v>89</v>
      </c>
      <c r="D30" s="6" t="s">
        <v>16</v>
      </c>
      <c r="E30" s="6" t="s">
        <v>90</v>
      </c>
      <c r="F30" s="8">
        <v>1</v>
      </c>
      <c r="G30" s="14"/>
      <c r="H30" s="9">
        <f t="shared" si="1"/>
        <v>0</v>
      </c>
    </row>
    <row r="31" spans="1:8" x14ac:dyDescent="0.25">
      <c r="A31" s="5" t="s">
        <v>91</v>
      </c>
      <c r="B31" s="6" t="s">
        <v>92</v>
      </c>
      <c r="C31" s="7" t="s">
        <v>93</v>
      </c>
      <c r="D31" s="6" t="s">
        <v>16</v>
      </c>
      <c r="E31" s="6" t="s">
        <v>53</v>
      </c>
      <c r="F31" s="8">
        <v>164</v>
      </c>
      <c r="G31" s="14"/>
      <c r="H31" s="9">
        <f t="shared" si="1"/>
        <v>0</v>
      </c>
    </row>
    <row r="32" spans="1:8" x14ac:dyDescent="0.25">
      <c r="A32" s="5" t="s">
        <v>94</v>
      </c>
      <c r="B32" s="6" t="s">
        <v>95</v>
      </c>
      <c r="C32" s="7" t="s">
        <v>96</v>
      </c>
      <c r="D32" s="6" t="s">
        <v>16</v>
      </c>
      <c r="E32" s="6" t="s">
        <v>97</v>
      </c>
      <c r="F32" s="8">
        <v>217</v>
      </c>
      <c r="G32" s="14"/>
      <c r="H32" s="9">
        <f t="shared" si="1"/>
        <v>0</v>
      </c>
    </row>
    <row r="33" spans="1:8" x14ac:dyDescent="0.25">
      <c r="A33" s="5" t="s">
        <v>98</v>
      </c>
      <c r="B33" s="6" t="s">
        <v>99</v>
      </c>
      <c r="C33" s="7" t="s">
        <v>100</v>
      </c>
      <c r="D33" s="6" t="s">
        <v>16</v>
      </c>
      <c r="E33" s="6" t="s">
        <v>97</v>
      </c>
      <c r="F33" s="8">
        <v>75</v>
      </c>
      <c r="G33" s="14"/>
      <c r="H33" s="9">
        <f t="shared" si="1"/>
        <v>0</v>
      </c>
    </row>
    <row r="34" spans="1:8" ht="16.5" x14ac:dyDescent="0.25">
      <c r="A34" s="5" t="s">
        <v>101</v>
      </c>
      <c r="B34" s="6" t="s">
        <v>102</v>
      </c>
      <c r="C34" s="7" t="s">
        <v>103</v>
      </c>
      <c r="D34" s="6" t="s">
        <v>104</v>
      </c>
      <c r="E34" s="6" t="s">
        <v>60</v>
      </c>
      <c r="F34" s="8">
        <v>41</v>
      </c>
      <c r="G34" s="14"/>
      <c r="H34" s="9">
        <f t="shared" si="1"/>
        <v>0</v>
      </c>
    </row>
    <row r="35" spans="1:8" ht="16.5" x14ac:dyDescent="0.25">
      <c r="A35" s="5" t="s">
        <v>105</v>
      </c>
      <c r="B35" s="6" t="s">
        <v>80</v>
      </c>
      <c r="C35" s="7" t="s">
        <v>81</v>
      </c>
      <c r="D35" s="6" t="s">
        <v>16</v>
      </c>
      <c r="E35" s="6" t="s">
        <v>42</v>
      </c>
      <c r="F35" s="8">
        <v>9.6</v>
      </c>
      <c r="G35" s="14"/>
      <c r="H35" s="9">
        <f t="shared" si="1"/>
        <v>0</v>
      </c>
    </row>
    <row r="36" spans="1:8" ht="20.100000000000001" customHeight="1" x14ac:dyDescent="0.25">
      <c r="A36" s="3" t="s">
        <v>106</v>
      </c>
      <c r="B36" s="12" t="s">
        <v>107</v>
      </c>
      <c r="C36" s="12"/>
      <c r="D36" s="12"/>
      <c r="E36" s="12"/>
      <c r="F36" s="12"/>
      <c r="G36" s="12"/>
      <c r="H36" s="4">
        <f>ROUND(H37+H47,2)</f>
        <v>0</v>
      </c>
    </row>
    <row r="37" spans="1:8" ht="20.100000000000001" customHeight="1" x14ac:dyDescent="0.25">
      <c r="A37" s="3" t="s">
        <v>108</v>
      </c>
      <c r="B37" s="12" t="s">
        <v>109</v>
      </c>
      <c r="C37" s="12"/>
      <c r="D37" s="12"/>
      <c r="E37" s="12"/>
      <c r="F37" s="12"/>
      <c r="G37" s="12"/>
      <c r="H37" s="4">
        <f>ROUND(SUM(H38:H46),2)</f>
        <v>0</v>
      </c>
    </row>
    <row r="38" spans="1:8" x14ac:dyDescent="0.25">
      <c r="A38" s="5" t="s">
        <v>110</v>
      </c>
      <c r="B38" s="6" t="s">
        <v>111</v>
      </c>
      <c r="C38" s="7" t="s">
        <v>112</v>
      </c>
      <c r="D38" s="6" t="s">
        <v>16</v>
      </c>
      <c r="E38" s="6" t="s">
        <v>42</v>
      </c>
      <c r="F38" s="8">
        <v>21.91</v>
      </c>
      <c r="G38" s="14"/>
      <c r="H38" s="9">
        <f t="shared" ref="H38:H46" si="2">ROUND(ROUND(F38,2)*ROUND(G38,2),2)</f>
        <v>0</v>
      </c>
    </row>
    <row r="39" spans="1:8" x14ac:dyDescent="0.25">
      <c r="A39" s="5" t="s">
        <v>113</v>
      </c>
      <c r="B39" s="6" t="s">
        <v>114</v>
      </c>
      <c r="C39" s="7" t="s">
        <v>115</v>
      </c>
      <c r="D39" s="6" t="s">
        <v>116</v>
      </c>
      <c r="E39" s="6" t="s">
        <v>24</v>
      </c>
      <c r="F39" s="8">
        <v>12.4</v>
      </c>
      <c r="G39" s="14"/>
      <c r="H39" s="9">
        <f t="shared" si="2"/>
        <v>0</v>
      </c>
    </row>
    <row r="40" spans="1:8" x14ac:dyDescent="0.25">
      <c r="A40" s="5" t="s">
        <v>117</v>
      </c>
      <c r="B40" s="6" t="s">
        <v>118</v>
      </c>
      <c r="C40" s="7" t="s">
        <v>119</v>
      </c>
      <c r="D40" s="6" t="s">
        <v>116</v>
      </c>
      <c r="E40" s="6" t="s">
        <v>24</v>
      </c>
      <c r="F40" s="8">
        <v>12.4</v>
      </c>
      <c r="G40" s="14"/>
      <c r="H40" s="9">
        <f t="shared" si="2"/>
        <v>0</v>
      </c>
    </row>
    <row r="41" spans="1:8" x14ac:dyDescent="0.25">
      <c r="A41" s="5" t="s">
        <v>120</v>
      </c>
      <c r="B41" s="6" t="s">
        <v>121</v>
      </c>
      <c r="C41" s="7" t="s">
        <v>122</v>
      </c>
      <c r="D41" s="6" t="s">
        <v>16</v>
      </c>
      <c r="E41" s="6" t="s">
        <v>24</v>
      </c>
      <c r="F41" s="8">
        <v>49.61</v>
      </c>
      <c r="G41" s="14"/>
      <c r="H41" s="9">
        <f t="shared" si="2"/>
        <v>0</v>
      </c>
    </row>
    <row r="42" spans="1:8" x14ac:dyDescent="0.25">
      <c r="A42" s="5" t="s">
        <v>123</v>
      </c>
      <c r="B42" s="6" t="s">
        <v>95</v>
      </c>
      <c r="C42" s="7" t="s">
        <v>96</v>
      </c>
      <c r="D42" s="6" t="s">
        <v>16</v>
      </c>
      <c r="E42" s="6" t="s">
        <v>97</v>
      </c>
      <c r="F42" s="8">
        <v>476.9</v>
      </c>
      <c r="G42" s="14"/>
      <c r="H42" s="9">
        <f t="shared" si="2"/>
        <v>0</v>
      </c>
    </row>
    <row r="43" spans="1:8" x14ac:dyDescent="0.25">
      <c r="A43" s="5" t="s">
        <v>124</v>
      </c>
      <c r="B43" s="6" t="s">
        <v>125</v>
      </c>
      <c r="C43" s="7" t="s">
        <v>126</v>
      </c>
      <c r="D43" s="6" t="s">
        <v>16</v>
      </c>
      <c r="E43" s="6" t="s">
        <v>42</v>
      </c>
      <c r="F43" s="8">
        <v>6.82</v>
      </c>
      <c r="G43" s="14"/>
      <c r="H43" s="9">
        <f t="shared" si="2"/>
        <v>0</v>
      </c>
    </row>
    <row r="44" spans="1:8" x14ac:dyDescent="0.25">
      <c r="A44" s="5" t="s">
        <v>127</v>
      </c>
      <c r="B44" s="6" t="s">
        <v>128</v>
      </c>
      <c r="C44" s="7" t="s">
        <v>129</v>
      </c>
      <c r="D44" s="6" t="s">
        <v>16</v>
      </c>
      <c r="E44" s="6" t="s">
        <v>42</v>
      </c>
      <c r="F44" s="8">
        <v>6.82</v>
      </c>
      <c r="G44" s="14"/>
      <c r="H44" s="9">
        <f t="shared" si="2"/>
        <v>0</v>
      </c>
    </row>
    <row r="45" spans="1:8" x14ac:dyDescent="0.25">
      <c r="A45" s="5" t="s">
        <v>130</v>
      </c>
      <c r="B45" s="6" t="s">
        <v>131</v>
      </c>
      <c r="C45" s="7" t="s">
        <v>132</v>
      </c>
      <c r="D45" s="6" t="s">
        <v>16</v>
      </c>
      <c r="E45" s="6" t="s">
        <v>42</v>
      </c>
      <c r="F45" s="8">
        <v>15.09</v>
      </c>
      <c r="G45" s="14"/>
      <c r="H45" s="9">
        <f t="shared" si="2"/>
        <v>0</v>
      </c>
    </row>
    <row r="46" spans="1:8" ht="16.5" x14ac:dyDescent="0.25">
      <c r="A46" s="5" t="s">
        <v>133</v>
      </c>
      <c r="B46" s="6" t="s">
        <v>80</v>
      </c>
      <c r="C46" s="7" t="s">
        <v>81</v>
      </c>
      <c r="D46" s="6" t="s">
        <v>16</v>
      </c>
      <c r="E46" s="6" t="s">
        <v>42</v>
      </c>
      <c r="F46" s="8">
        <v>8.19</v>
      </c>
      <c r="G46" s="14"/>
      <c r="H46" s="9">
        <f t="shared" si="2"/>
        <v>0</v>
      </c>
    </row>
    <row r="47" spans="1:8" ht="20.100000000000001" customHeight="1" x14ac:dyDescent="0.25">
      <c r="A47" s="3" t="s">
        <v>134</v>
      </c>
      <c r="B47" s="12" t="s">
        <v>135</v>
      </c>
      <c r="C47" s="12"/>
      <c r="D47" s="12"/>
      <c r="E47" s="12"/>
      <c r="F47" s="12"/>
      <c r="G47" s="12"/>
      <c r="H47" s="4">
        <f>ROUND(SUM(H48:H59),2)</f>
        <v>0</v>
      </c>
    </row>
    <row r="48" spans="1:8" x14ac:dyDescent="0.25">
      <c r="A48" s="5" t="s">
        <v>136</v>
      </c>
      <c r="B48" s="6" t="s">
        <v>111</v>
      </c>
      <c r="C48" s="7" t="s">
        <v>112</v>
      </c>
      <c r="D48" s="6" t="s">
        <v>16</v>
      </c>
      <c r="E48" s="6" t="s">
        <v>42</v>
      </c>
      <c r="F48" s="8">
        <v>40.83</v>
      </c>
      <c r="G48" s="14"/>
      <c r="H48" s="9">
        <f t="shared" ref="H48:H59" si="3">ROUND(ROUND(F48,2)*ROUND(G48,2),2)</f>
        <v>0</v>
      </c>
    </row>
    <row r="49" spans="1:8" x14ac:dyDescent="0.25">
      <c r="A49" s="5" t="s">
        <v>137</v>
      </c>
      <c r="B49" s="6" t="s">
        <v>114</v>
      </c>
      <c r="C49" s="7" t="s">
        <v>115</v>
      </c>
      <c r="D49" s="6" t="s">
        <v>116</v>
      </c>
      <c r="E49" s="6" t="s">
        <v>24</v>
      </c>
      <c r="F49" s="8">
        <v>19.79</v>
      </c>
      <c r="G49" s="14"/>
      <c r="H49" s="9">
        <f t="shared" si="3"/>
        <v>0</v>
      </c>
    </row>
    <row r="50" spans="1:8" x14ac:dyDescent="0.25">
      <c r="A50" s="5" t="s">
        <v>138</v>
      </c>
      <c r="B50" s="6" t="s">
        <v>118</v>
      </c>
      <c r="C50" s="7" t="s">
        <v>119</v>
      </c>
      <c r="D50" s="6" t="s">
        <v>116</v>
      </c>
      <c r="E50" s="6" t="s">
        <v>24</v>
      </c>
      <c r="F50" s="8">
        <v>19.79</v>
      </c>
      <c r="G50" s="14"/>
      <c r="H50" s="9">
        <f t="shared" si="3"/>
        <v>0</v>
      </c>
    </row>
    <row r="51" spans="1:8" x14ac:dyDescent="0.25">
      <c r="A51" s="5" t="s">
        <v>139</v>
      </c>
      <c r="B51" s="6" t="s">
        <v>121</v>
      </c>
      <c r="C51" s="7" t="s">
        <v>122</v>
      </c>
      <c r="D51" s="6" t="s">
        <v>16</v>
      </c>
      <c r="E51" s="6" t="s">
        <v>24</v>
      </c>
      <c r="F51" s="8">
        <v>82.53</v>
      </c>
      <c r="G51" s="14"/>
      <c r="H51" s="9">
        <f t="shared" si="3"/>
        <v>0</v>
      </c>
    </row>
    <row r="52" spans="1:8" x14ac:dyDescent="0.25">
      <c r="A52" s="5" t="s">
        <v>140</v>
      </c>
      <c r="B52" s="6" t="s">
        <v>95</v>
      </c>
      <c r="C52" s="7" t="s">
        <v>96</v>
      </c>
      <c r="D52" s="6" t="s">
        <v>16</v>
      </c>
      <c r="E52" s="6" t="s">
        <v>97</v>
      </c>
      <c r="F52" s="8">
        <v>241</v>
      </c>
      <c r="G52" s="14"/>
      <c r="H52" s="9">
        <f t="shared" si="3"/>
        <v>0</v>
      </c>
    </row>
    <row r="53" spans="1:8" x14ac:dyDescent="0.25">
      <c r="A53" s="5" t="s">
        <v>141</v>
      </c>
      <c r="B53" s="6" t="s">
        <v>99</v>
      </c>
      <c r="C53" s="7" t="s">
        <v>100</v>
      </c>
      <c r="D53" s="6" t="s">
        <v>16</v>
      </c>
      <c r="E53" s="6" t="s">
        <v>97</v>
      </c>
      <c r="F53" s="8">
        <v>132.80000000000001</v>
      </c>
      <c r="G53" s="14"/>
      <c r="H53" s="9">
        <f t="shared" si="3"/>
        <v>0</v>
      </c>
    </row>
    <row r="54" spans="1:8" x14ac:dyDescent="0.25">
      <c r="A54" s="5" t="s">
        <v>142</v>
      </c>
      <c r="B54" s="6" t="s">
        <v>125</v>
      </c>
      <c r="C54" s="7" t="s">
        <v>126</v>
      </c>
      <c r="D54" s="6" t="s">
        <v>16</v>
      </c>
      <c r="E54" s="6" t="s">
        <v>42</v>
      </c>
      <c r="F54" s="8">
        <v>6.19</v>
      </c>
      <c r="G54" s="14"/>
      <c r="H54" s="9">
        <f t="shared" si="3"/>
        <v>0</v>
      </c>
    </row>
    <row r="55" spans="1:8" x14ac:dyDescent="0.25">
      <c r="A55" s="5" t="s">
        <v>143</v>
      </c>
      <c r="B55" s="6" t="s">
        <v>128</v>
      </c>
      <c r="C55" s="7" t="s">
        <v>129</v>
      </c>
      <c r="D55" s="6" t="s">
        <v>16</v>
      </c>
      <c r="E55" s="6" t="s">
        <v>42</v>
      </c>
      <c r="F55" s="8">
        <v>6.19</v>
      </c>
      <c r="G55" s="14"/>
      <c r="H55" s="9">
        <f t="shared" si="3"/>
        <v>0</v>
      </c>
    </row>
    <row r="56" spans="1:8" x14ac:dyDescent="0.25">
      <c r="A56" s="5" t="s">
        <v>144</v>
      </c>
      <c r="B56" s="6" t="s">
        <v>145</v>
      </c>
      <c r="C56" s="7" t="s">
        <v>146</v>
      </c>
      <c r="D56" s="6" t="s">
        <v>16</v>
      </c>
      <c r="E56" s="6" t="s">
        <v>42</v>
      </c>
      <c r="F56" s="8">
        <v>4.95</v>
      </c>
      <c r="G56" s="14"/>
      <c r="H56" s="9">
        <f t="shared" si="3"/>
        <v>0</v>
      </c>
    </row>
    <row r="57" spans="1:8" x14ac:dyDescent="0.25">
      <c r="A57" s="5" t="s">
        <v>147</v>
      </c>
      <c r="B57" s="6" t="s">
        <v>148</v>
      </c>
      <c r="C57" s="7" t="s">
        <v>149</v>
      </c>
      <c r="D57" s="6" t="s">
        <v>16</v>
      </c>
      <c r="E57" s="6" t="s">
        <v>42</v>
      </c>
      <c r="F57" s="8">
        <v>2.0499999999999998</v>
      </c>
      <c r="G57" s="14"/>
      <c r="H57" s="9">
        <f t="shared" si="3"/>
        <v>0</v>
      </c>
    </row>
    <row r="58" spans="1:8" x14ac:dyDescent="0.25">
      <c r="A58" s="5" t="s">
        <v>150</v>
      </c>
      <c r="B58" s="6" t="s">
        <v>131</v>
      </c>
      <c r="C58" s="7" t="s">
        <v>132</v>
      </c>
      <c r="D58" s="6" t="s">
        <v>16</v>
      </c>
      <c r="E58" s="6" t="s">
        <v>42</v>
      </c>
      <c r="F58" s="8">
        <v>34.64</v>
      </c>
      <c r="G58" s="14"/>
      <c r="H58" s="9">
        <f t="shared" si="3"/>
        <v>0</v>
      </c>
    </row>
    <row r="59" spans="1:8" ht="16.5" x14ac:dyDescent="0.25">
      <c r="A59" s="5" t="s">
        <v>151</v>
      </c>
      <c r="B59" s="6" t="s">
        <v>80</v>
      </c>
      <c r="C59" s="7" t="s">
        <v>81</v>
      </c>
      <c r="D59" s="6" t="s">
        <v>16</v>
      </c>
      <c r="E59" s="6" t="s">
        <v>42</v>
      </c>
      <c r="F59" s="8">
        <v>49</v>
      </c>
      <c r="G59" s="14"/>
      <c r="H59" s="9">
        <f t="shared" si="3"/>
        <v>0</v>
      </c>
    </row>
    <row r="60" spans="1:8" ht="20.100000000000001" customHeight="1" x14ac:dyDescent="0.25">
      <c r="A60" s="3" t="s">
        <v>152</v>
      </c>
      <c r="B60" s="12" t="s">
        <v>153</v>
      </c>
      <c r="C60" s="12"/>
      <c r="D60" s="12"/>
      <c r="E60" s="12"/>
      <c r="F60" s="12"/>
      <c r="G60" s="12"/>
      <c r="H60" s="4">
        <f>ROUND(SUM(H61:H67),2)</f>
        <v>0</v>
      </c>
    </row>
    <row r="61" spans="1:8" x14ac:dyDescent="0.25">
      <c r="A61" s="5" t="s">
        <v>154</v>
      </c>
      <c r="B61" s="6" t="s">
        <v>155</v>
      </c>
      <c r="C61" s="7" t="s">
        <v>156</v>
      </c>
      <c r="D61" s="6" t="s">
        <v>16</v>
      </c>
      <c r="E61" s="6" t="s">
        <v>24</v>
      </c>
      <c r="F61" s="8">
        <v>231.42</v>
      </c>
      <c r="G61" s="14"/>
      <c r="H61" s="9">
        <f t="shared" ref="H61:H67" si="4">ROUND(ROUND(F61,2)*ROUND(G61,2),2)</f>
        <v>0</v>
      </c>
    </row>
    <row r="62" spans="1:8" x14ac:dyDescent="0.25">
      <c r="A62" s="5" t="s">
        <v>157</v>
      </c>
      <c r="B62" s="6" t="s">
        <v>125</v>
      </c>
      <c r="C62" s="7" t="s">
        <v>126</v>
      </c>
      <c r="D62" s="6" t="s">
        <v>16</v>
      </c>
      <c r="E62" s="6" t="s">
        <v>42</v>
      </c>
      <c r="F62" s="8">
        <v>15.77</v>
      </c>
      <c r="G62" s="14"/>
      <c r="H62" s="9">
        <f t="shared" si="4"/>
        <v>0</v>
      </c>
    </row>
    <row r="63" spans="1:8" x14ac:dyDescent="0.25">
      <c r="A63" s="5" t="s">
        <v>158</v>
      </c>
      <c r="B63" s="6" t="s">
        <v>159</v>
      </c>
      <c r="C63" s="7" t="s">
        <v>160</v>
      </c>
      <c r="D63" s="6" t="s">
        <v>16</v>
      </c>
      <c r="E63" s="6" t="s">
        <v>42</v>
      </c>
      <c r="F63" s="8">
        <v>15.77</v>
      </c>
      <c r="G63" s="14"/>
      <c r="H63" s="9">
        <f t="shared" si="4"/>
        <v>0</v>
      </c>
    </row>
    <row r="64" spans="1:8" x14ac:dyDescent="0.25">
      <c r="A64" s="5" t="s">
        <v>161</v>
      </c>
      <c r="B64" s="6" t="s">
        <v>95</v>
      </c>
      <c r="C64" s="7" t="s">
        <v>96</v>
      </c>
      <c r="D64" s="6" t="s">
        <v>16</v>
      </c>
      <c r="E64" s="6" t="s">
        <v>97</v>
      </c>
      <c r="F64" s="8">
        <v>731.5</v>
      </c>
      <c r="G64" s="14"/>
      <c r="H64" s="9">
        <f t="shared" si="4"/>
        <v>0</v>
      </c>
    </row>
    <row r="65" spans="1:8" x14ac:dyDescent="0.25">
      <c r="A65" s="5" t="s">
        <v>162</v>
      </c>
      <c r="B65" s="6" t="s">
        <v>99</v>
      </c>
      <c r="C65" s="7" t="s">
        <v>100</v>
      </c>
      <c r="D65" s="6" t="s">
        <v>16</v>
      </c>
      <c r="E65" s="6" t="s">
        <v>97</v>
      </c>
      <c r="F65" s="8">
        <v>251.8</v>
      </c>
      <c r="G65" s="14"/>
      <c r="H65" s="9">
        <f t="shared" si="4"/>
        <v>0</v>
      </c>
    </row>
    <row r="66" spans="1:8" ht="16.5" x14ac:dyDescent="0.25">
      <c r="A66" s="5" t="s">
        <v>163</v>
      </c>
      <c r="B66" s="6" t="s">
        <v>164</v>
      </c>
      <c r="C66" s="7" t="s">
        <v>165</v>
      </c>
      <c r="D66" s="6" t="s">
        <v>16</v>
      </c>
      <c r="E66" s="6" t="s">
        <v>24</v>
      </c>
      <c r="F66" s="8">
        <v>99.01</v>
      </c>
      <c r="G66" s="14"/>
      <c r="H66" s="9">
        <f t="shared" si="4"/>
        <v>0</v>
      </c>
    </row>
    <row r="67" spans="1:8" x14ac:dyDescent="0.25">
      <c r="A67" s="5" t="s">
        <v>166</v>
      </c>
      <c r="B67" s="6" t="s">
        <v>167</v>
      </c>
      <c r="C67" s="7" t="s">
        <v>168</v>
      </c>
      <c r="D67" s="6" t="s">
        <v>16</v>
      </c>
      <c r="E67" s="6" t="s">
        <v>97</v>
      </c>
      <c r="F67" s="8">
        <v>146.53</v>
      </c>
      <c r="G67" s="14"/>
      <c r="H67" s="9">
        <f t="shared" si="4"/>
        <v>0</v>
      </c>
    </row>
    <row r="68" spans="1:8" ht="20.100000000000001" customHeight="1" x14ac:dyDescent="0.25">
      <c r="A68" s="3" t="s">
        <v>169</v>
      </c>
      <c r="B68" s="12" t="s">
        <v>170</v>
      </c>
      <c r="C68" s="12"/>
      <c r="D68" s="12"/>
      <c r="E68" s="12"/>
      <c r="F68" s="12"/>
      <c r="G68" s="12"/>
      <c r="H68" s="4">
        <f>ROUND(SUM(H69:H71),2)</f>
        <v>0</v>
      </c>
    </row>
    <row r="69" spans="1:8" x14ac:dyDescent="0.25">
      <c r="A69" s="5" t="s">
        <v>171</v>
      </c>
      <c r="B69" s="6" t="s">
        <v>172</v>
      </c>
      <c r="C69" s="7" t="s">
        <v>173</v>
      </c>
      <c r="D69" s="6" t="s">
        <v>16</v>
      </c>
      <c r="E69" s="6" t="s">
        <v>24</v>
      </c>
      <c r="F69" s="8">
        <v>315.52</v>
      </c>
      <c r="G69" s="14"/>
      <c r="H69" s="9">
        <f>ROUND(ROUND(F69,2)*ROUND(G69,2),2)</f>
        <v>0</v>
      </c>
    </row>
    <row r="70" spans="1:8" x14ac:dyDescent="0.25">
      <c r="A70" s="5" t="s">
        <v>174</v>
      </c>
      <c r="B70" s="6" t="s">
        <v>175</v>
      </c>
      <c r="C70" s="7" t="s">
        <v>176</v>
      </c>
      <c r="D70" s="6" t="s">
        <v>16</v>
      </c>
      <c r="E70" s="6" t="s">
        <v>24</v>
      </c>
      <c r="F70" s="8">
        <v>40.299999999999997</v>
      </c>
      <c r="G70" s="14"/>
      <c r="H70" s="9">
        <f>ROUND(ROUND(F70,2)*ROUND(G70,2),2)</f>
        <v>0</v>
      </c>
    </row>
    <row r="71" spans="1:8" x14ac:dyDescent="0.25">
      <c r="A71" s="5" t="s">
        <v>177</v>
      </c>
      <c r="B71" s="6" t="s">
        <v>178</v>
      </c>
      <c r="C71" s="7" t="s">
        <v>179</v>
      </c>
      <c r="D71" s="6" t="s">
        <v>16</v>
      </c>
      <c r="E71" s="6" t="s">
        <v>24</v>
      </c>
      <c r="F71" s="8">
        <v>40.590000000000003</v>
      </c>
      <c r="G71" s="14"/>
      <c r="H71" s="9">
        <f>ROUND(ROUND(F71,2)*ROUND(G71,2),2)</f>
        <v>0</v>
      </c>
    </row>
    <row r="72" spans="1:8" ht="20.100000000000001" customHeight="1" x14ac:dyDescent="0.25">
      <c r="A72" s="3" t="s">
        <v>180</v>
      </c>
      <c r="B72" s="12" t="s">
        <v>181</v>
      </c>
      <c r="C72" s="12"/>
      <c r="D72" s="12"/>
      <c r="E72" s="12"/>
      <c r="F72" s="12"/>
      <c r="G72" s="12"/>
      <c r="H72" s="4">
        <f>ROUND(SUM(H73:H73),2)</f>
        <v>0</v>
      </c>
    </row>
    <row r="73" spans="1:8" x14ac:dyDescent="0.25">
      <c r="A73" s="5" t="s">
        <v>182</v>
      </c>
      <c r="B73" s="6" t="s">
        <v>148</v>
      </c>
      <c r="C73" s="7" t="s">
        <v>149</v>
      </c>
      <c r="D73" s="6" t="s">
        <v>16</v>
      </c>
      <c r="E73" s="6" t="s">
        <v>42</v>
      </c>
      <c r="F73" s="8">
        <v>7.83</v>
      </c>
      <c r="G73" s="14"/>
      <c r="H73" s="9">
        <f>ROUND(ROUND(F73,2)*ROUND(G73,2),2)</f>
        <v>0</v>
      </c>
    </row>
    <row r="74" spans="1:8" ht="20.100000000000001" customHeight="1" x14ac:dyDescent="0.25">
      <c r="A74" s="3" t="s">
        <v>183</v>
      </c>
      <c r="B74" s="12" t="s">
        <v>184</v>
      </c>
      <c r="C74" s="12"/>
      <c r="D74" s="12"/>
      <c r="E74" s="12"/>
      <c r="F74" s="12"/>
      <c r="G74" s="12"/>
      <c r="H74" s="4">
        <f>ROUND(H75+H80+H84,2)</f>
        <v>0</v>
      </c>
    </row>
    <row r="75" spans="1:8" ht="20.100000000000001" customHeight="1" x14ac:dyDescent="0.25">
      <c r="A75" s="3" t="s">
        <v>185</v>
      </c>
      <c r="B75" s="12" t="s">
        <v>186</v>
      </c>
      <c r="C75" s="12"/>
      <c r="D75" s="12"/>
      <c r="E75" s="12"/>
      <c r="F75" s="12"/>
      <c r="G75" s="12"/>
      <c r="H75" s="4">
        <f>ROUND(SUM(H76:H79),2)</f>
        <v>0</v>
      </c>
    </row>
    <row r="76" spans="1:8" x14ac:dyDescent="0.25">
      <c r="A76" s="5" t="s">
        <v>187</v>
      </c>
      <c r="B76" s="6" t="s">
        <v>188</v>
      </c>
      <c r="C76" s="7" t="s">
        <v>189</v>
      </c>
      <c r="D76" s="6" t="s">
        <v>16</v>
      </c>
      <c r="E76" s="6" t="s">
        <v>24</v>
      </c>
      <c r="F76" s="8">
        <v>638.12</v>
      </c>
      <c r="G76" s="14"/>
      <c r="H76" s="9">
        <f>ROUND(ROUND(F76,2)*ROUND(G76,2),2)</f>
        <v>0</v>
      </c>
    </row>
    <row r="77" spans="1:8" x14ac:dyDescent="0.25">
      <c r="A77" s="5" t="s">
        <v>190</v>
      </c>
      <c r="B77" s="6" t="s">
        <v>191</v>
      </c>
      <c r="C77" s="7" t="s">
        <v>192</v>
      </c>
      <c r="D77" s="6" t="s">
        <v>16</v>
      </c>
      <c r="E77" s="6" t="s">
        <v>24</v>
      </c>
      <c r="F77" s="8">
        <v>638.12</v>
      </c>
      <c r="G77" s="14"/>
      <c r="H77" s="9">
        <f>ROUND(ROUND(F77,2)*ROUND(G77,2),2)</f>
        <v>0</v>
      </c>
    </row>
    <row r="78" spans="1:8" x14ac:dyDescent="0.25">
      <c r="A78" s="5" t="s">
        <v>193</v>
      </c>
      <c r="B78" s="6" t="s">
        <v>194</v>
      </c>
      <c r="C78" s="7" t="s">
        <v>195</v>
      </c>
      <c r="D78" s="6" t="s">
        <v>16</v>
      </c>
      <c r="E78" s="6" t="s">
        <v>24</v>
      </c>
      <c r="F78" s="8">
        <v>638.12</v>
      </c>
      <c r="G78" s="14"/>
      <c r="H78" s="9">
        <f>ROUND(ROUND(F78,2)*ROUND(G78,2),2)</f>
        <v>0</v>
      </c>
    </row>
    <row r="79" spans="1:8" ht="16.5" x14ac:dyDescent="0.25">
      <c r="A79" s="5" t="s">
        <v>196</v>
      </c>
      <c r="B79" s="6" t="s">
        <v>197</v>
      </c>
      <c r="C79" s="7" t="s">
        <v>198</v>
      </c>
      <c r="D79" s="6" t="s">
        <v>16</v>
      </c>
      <c r="E79" s="6" t="s">
        <v>24</v>
      </c>
      <c r="F79" s="8">
        <v>517.98</v>
      </c>
      <c r="G79" s="14"/>
      <c r="H79" s="9">
        <f>ROUND(ROUND(F79,2)*ROUND(G79,2),2)</f>
        <v>0</v>
      </c>
    </row>
    <row r="80" spans="1:8" ht="20.100000000000001" customHeight="1" x14ac:dyDescent="0.25">
      <c r="A80" s="3" t="s">
        <v>199</v>
      </c>
      <c r="B80" s="12" t="s">
        <v>200</v>
      </c>
      <c r="C80" s="12"/>
      <c r="D80" s="12"/>
      <c r="E80" s="12"/>
      <c r="F80" s="12"/>
      <c r="G80" s="12"/>
      <c r="H80" s="4">
        <f>ROUND(SUM(H81:H83),2)</f>
        <v>0</v>
      </c>
    </row>
    <row r="81" spans="1:8" x14ac:dyDescent="0.25">
      <c r="A81" s="5" t="s">
        <v>201</v>
      </c>
      <c r="B81" s="6" t="s">
        <v>188</v>
      </c>
      <c r="C81" s="7" t="s">
        <v>189</v>
      </c>
      <c r="D81" s="6" t="s">
        <v>16</v>
      </c>
      <c r="E81" s="6" t="s">
        <v>24</v>
      </c>
      <c r="F81" s="8">
        <v>147.77000000000001</v>
      </c>
      <c r="G81" s="14"/>
      <c r="H81" s="9">
        <f>ROUND(ROUND(F81,2)*ROUND(G81,2),2)</f>
        <v>0</v>
      </c>
    </row>
    <row r="82" spans="1:8" x14ac:dyDescent="0.25">
      <c r="A82" s="5" t="s">
        <v>202</v>
      </c>
      <c r="B82" s="6" t="s">
        <v>191</v>
      </c>
      <c r="C82" s="7" t="s">
        <v>192</v>
      </c>
      <c r="D82" s="6" t="s">
        <v>16</v>
      </c>
      <c r="E82" s="6" t="s">
        <v>24</v>
      </c>
      <c r="F82" s="8">
        <v>147.77000000000001</v>
      </c>
      <c r="G82" s="14"/>
      <c r="H82" s="9">
        <f>ROUND(ROUND(F82,2)*ROUND(G82,2),2)</f>
        <v>0</v>
      </c>
    </row>
    <row r="83" spans="1:8" x14ac:dyDescent="0.25">
      <c r="A83" s="5" t="s">
        <v>203</v>
      </c>
      <c r="B83" s="6" t="s">
        <v>194</v>
      </c>
      <c r="C83" s="7" t="s">
        <v>195</v>
      </c>
      <c r="D83" s="6" t="s">
        <v>16</v>
      </c>
      <c r="E83" s="6" t="s">
        <v>24</v>
      </c>
      <c r="F83" s="8">
        <v>147.77000000000001</v>
      </c>
      <c r="G83" s="14"/>
      <c r="H83" s="9">
        <f>ROUND(ROUND(F83,2)*ROUND(G83,2),2)</f>
        <v>0</v>
      </c>
    </row>
    <row r="84" spans="1:8" ht="20.100000000000001" customHeight="1" x14ac:dyDescent="0.25">
      <c r="A84" s="3" t="s">
        <v>204</v>
      </c>
      <c r="B84" s="12" t="s">
        <v>205</v>
      </c>
      <c r="C84" s="12"/>
      <c r="D84" s="12"/>
      <c r="E84" s="12"/>
      <c r="F84" s="12"/>
      <c r="G84" s="12"/>
      <c r="H84" s="4">
        <f>ROUND(SUM(H85:H87),2)</f>
        <v>0</v>
      </c>
    </row>
    <row r="85" spans="1:8" x14ac:dyDescent="0.25">
      <c r="A85" s="5" t="s">
        <v>206</v>
      </c>
      <c r="B85" s="6" t="s">
        <v>188</v>
      </c>
      <c r="C85" s="7" t="s">
        <v>189</v>
      </c>
      <c r="D85" s="6" t="s">
        <v>16</v>
      </c>
      <c r="E85" s="6" t="s">
        <v>24</v>
      </c>
      <c r="F85" s="8">
        <v>99.01</v>
      </c>
      <c r="G85" s="14"/>
      <c r="H85" s="9">
        <f>ROUND(ROUND(F85,2)*ROUND(G85,2),2)</f>
        <v>0</v>
      </c>
    </row>
    <row r="86" spans="1:8" x14ac:dyDescent="0.25">
      <c r="A86" s="5" t="s">
        <v>207</v>
      </c>
      <c r="B86" s="6" t="s">
        <v>191</v>
      </c>
      <c r="C86" s="7" t="s">
        <v>192</v>
      </c>
      <c r="D86" s="6" t="s">
        <v>16</v>
      </c>
      <c r="E86" s="6" t="s">
        <v>24</v>
      </c>
      <c r="F86" s="8">
        <v>99.01</v>
      </c>
      <c r="G86" s="14"/>
      <c r="H86" s="9">
        <f>ROUND(ROUND(F86,2)*ROUND(G86,2),2)</f>
        <v>0</v>
      </c>
    </row>
    <row r="87" spans="1:8" x14ac:dyDescent="0.25">
      <c r="A87" s="5" t="s">
        <v>208</v>
      </c>
      <c r="B87" s="6" t="s">
        <v>194</v>
      </c>
      <c r="C87" s="7" t="s">
        <v>195</v>
      </c>
      <c r="D87" s="6" t="s">
        <v>16</v>
      </c>
      <c r="E87" s="6" t="s">
        <v>24</v>
      </c>
      <c r="F87" s="8">
        <v>99.01</v>
      </c>
      <c r="G87" s="14"/>
      <c r="H87" s="9">
        <f>ROUND(ROUND(F87,2)*ROUND(G87,2),2)</f>
        <v>0</v>
      </c>
    </row>
    <row r="88" spans="1:8" ht="20.100000000000001" customHeight="1" x14ac:dyDescent="0.25">
      <c r="A88" s="3" t="s">
        <v>209</v>
      </c>
      <c r="B88" s="12" t="s">
        <v>210</v>
      </c>
      <c r="C88" s="12"/>
      <c r="D88" s="12"/>
      <c r="E88" s="12"/>
      <c r="F88" s="12"/>
      <c r="G88" s="12"/>
      <c r="H88" s="4">
        <f>ROUND(H89+H96+H99+H101,2)</f>
        <v>0</v>
      </c>
    </row>
    <row r="89" spans="1:8" ht="20.100000000000001" customHeight="1" x14ac:dyDescent="0.25">
      <c r="A89" s="3" t="s">
        <v>211</v>
      </c>
      <c r="B89" s="12" t="s">
        <v>212</v>
      </c>
      <c r="C89" s="12"/>
      <c r="D89" s="12"/>
      <c r="E89" s="12"/>
      <c r="F89" s="12"/>
      <c r="G89" s="12"/>
      <c r="H89" s="4">
        <f>ROUND(SUM(H90:H95),2)</f>
        <v>0</v>
      </c>
    </row>
    <row r="90" spans="1:8" x14ac:dyDescent="0.25">
      <c r="A90" s="5" t="s">
        <v>213</v>
      </c>
      <c r="B90" s="6" t="s">
        <v>214</v>
      </c>
      <c r="C90" s="7" t="s">
        <v>215</v>
      </c>
      <c r="D90" s="6" t="s">
        <v>16</v>
      </c>
      <c r="E90" s="6" t="s">
        <v>42</v>
      </c>
      <c r="F90" s="8">
        <v>40.74</v>
      </c>
      <c r="G90" s="14"/>
      <c r="H90" s="9">
        <f t="shared" ref="H90:H95" si="5">ROUND(ROUND(F90,2)*ROUND(G90,2),2)</f>
        <v>0</v>
      </c>
    </row>
    <row r="91" spans="1:8" x14ac:dyDescent="0.25">
      <c r="A91" s="5" t="s">
        <v>216</v>
      </c>
      <c r="B91" s="6" t="s">
        <v>217</v>
      </c>
      <c r="C91" s="7" t="s">
        <v>218</v>
      </c>
      <c r="D91" s="6" t="s">
        <v>16</v>
      </c>
      <c r="E91" s="6" t="s">
        <v>42</v>
      </c>
      <c r="F91" s="8">
        <v>20.37</v>
      </c>
      <c r="G91" s="14"/>
      <c r="H91" s="9">
        <f t="shared" si="5"/>
        <v>0</v>
      </c>
    </row>
    <row r="92" spans="1:8" x14ac:dyDescent="0.25">
      <c r="A92" s="5" t="s">
        <v>219</v>
      </c>
      <c r="B92" s="6" t="s">
        <v>220</v>
      </c>
      <c r="C92" s="7" t="s">
        <v>221</v>
      </c>
      <c r="D92" s="6" t="s">
        <v>16</v>
      </c>
      <c r="E92" s="6" t="s">
        <v>24</v>
      </c>
      <c r="F92" s="8">
        <v>678.99</v>
      </c>
      <c r="G92" s="14"/>
      <c r="H92" s="9">
        <f t="shared" si="5"/>
        <v>0</v>
      </c>
    </row>
    <row r="93" spans="1:8" x14ac:dyDescent="0.25">
      <c r="A93" s="5" t="s">
        <v>222</v>
      </c>
      <c r="B93" s="6" t="s">
        <v>223</v>
      </c>
      <c r="C93" s="7" t="s">
        <v>224</v>
      </c>
      <c r="D93" s="6" t="s">
        <v>16</v>
      </c>
      <c r="E93" s="6" t="s">
        <v>53</v>
      </c>
      <c r="F93" s="8">
        <v>1493.78</v>
      </c>
      <c r="G93" s="14"/>
      <c r="H93" s="9">
        <f t="shared" si="5"/>
        <v>0</v>
      </c>
    </row>
    <row r="94" spans="1:8" x14ac:dyDescent="0.25">
      <c r="A94" s="5" t="s">
        <v>225</v>
      </c>
      <c r="B94" s="6" t="s">
        <v>226</v>
      </c>
      <c r="C94" s="7" t="s">
        <v>227</v>
      </c>
      <c r="D94" s="6" t="s">
        <v>16</v>
      </c>
      <c r="E94" s="6" t="s">
        <v>24</v>
      </c>
      <c r="F94" s="8">
        <v>35.950000000000003</v>
      </c>
      <c r="G94" s="14"/>
      <c r="H94" s="9">
        <f t="shared" si="5"/>
        <v>0</v>
      </c>
    </row>
    <row r="95" spans="1:8" x14ac:dyDescent="0.25">
      <c r="A95" s="5" t="s">
        <v>228</v>
      </c>
      <c r="B95" s="6" t="s">
        <v>229</v>
      </c>
      <c r="C95" s="7" t="s">
        <v>230</v>
      </c>
      <c r="D95" s="6" t="s">
        <v>16</v>
      </c>
      <c r="E95" s="6" t="s">
        <v>24</v>
      </c>
      <c r="F95" s="8">
        <v>1586.18</v>
      </c>
      <c r="G95" s="14"/>
      <c r="H95" s="9">
        <f t="shared" si="5"/>
        <v>0</v>
      </c>
    </row>
    <row r="96" spans="1:8" ht="20.100000000000001" customHeight="1" x14ac:dyDescent="0.25">
      <c r="A96" s="3" t="s">
        <v>231</v>
      </c>
      <c r="B96" s="12" t="s">
        <v>232</v>
      </c>
      <c r="C96" s="12"/>
      <c r="D96" s="12"/>
      <c r="E96" s="12"/>
      <c r="F96" s="12"/>
      <c r="G96" s="12"/>
      <c r="H96" s="4">
        <f>ROUND(SUM(H97:H98),2)</f>
        <v>0</v>
      </c>
    </row>
    <row r="97" spans="1:8" x14ac:dyDescent="0.25">
      <c r="A97" s="5" t="s">
        <v>233</v>
      </c>
      <c r="B97" s="6" t="s">
        <v>234</v>
      </c>
      <c r="C97" s="7" t="s">
        <v>235</v>
      </c>
      <c r="D97" s="6" t="s">
        <v>16</v>
      </c>
      <c r="E97" s="6" t="s">
        <v>53</v>
      </c>
      <c r="F97" s="8">
        <v>540.6</v>
      </c>
      <c r="G97" s="14"/>
      <c r="H97" s="9">
        <f>ROUND(ROUND(F97,2)*ROUND(G97,2),2)</f>
        <v>0</v>
      </c>
    </row>
    <row r="98" spans="1:8" x14ac:dyDescent="0.25">
      <c r="A98" s="5" t="s">
        <v>236</v>
      </c>
      <c r="B98" s="6" t="s">
        <v>237</v>
      </c>
      <c r="C98" s="7" t="s">
        <v>238</v>
      </c>
      <c r="D98" s="6" t="s">
        <v>16</v>
      </c>
      <c r="E98" s="6" t="s">
        <v>53</v>
      </c>
      <c r="F98" s="8">
        <v>23.94</v>
      </c>
      <c r="G98" s="14"/>
      <c r="H98" s="9">
        <f>ROUND(ROUND(F98,2)*ROUND(G98,2),2)</f>
        <v>0</v>
      </c>
    </row>
    <row r="99" spans="1:8" ht="20.100000000000001" customHeight="1" x14ac:dyDescent="0.25">
      <c r="A99" s="3" t="s">
        <v>239</v>
      </c>
      <c r="B99" s="12" t="s">
        <v>240</v>
      </c>
      <c r="C99" s="12"/>
      <c r="D99" s="12"/>
      <c r="E99" s="12"/>
      <c r="F99" s="12"/>
      <c r="G99" s="12"/>
      <c r="H99" s="4">
        <f>ROUND(SUM(H100:H100),2)</f>
        <v>0</v>
      </c>
    </row>
    <row r="100" spans="1:8" x14ac:dyDescent="0.25">
      <c r="A100" s="5" t="s">
        <v>241</v>
      </c>
      <c r="B100" s="6" t="s">
        <v>242</v>
      </c>
      <c r="C100" s="7" t="s">
        <v>243</v>
      </c>
      <c r="D100" s="6" t="s">
        <v>16</v>
      </c>
      <c r="E100" s="6" t="s">
        <v>53</v>
      </c>
      <c r="F100" s="8">
        <v>25.8</v>
      </c>
      <c r="G100" s="14"/>
      <c r="H100" s="9">
        <f>ROUND(ROUND(F100,2)*ROUND(G100,2),2)</f>
        <v>0</v>
      </c>
    </row>
    <row r="101" spans="1:8" ht="20.100000000000001" customHeight="1" x14ac:dyDescent="0.25">
      <c r="A101" s="3" t="s">
        <v>244</v>
      </c>
      <c r="B101" s="12" t="s">
        <v>245</v>
      </c>
      <c r="C101" s="12"/>
      <c r="D101" s="12"/>
      <c r="E101" s="12"/>
      <c r="F101" s="12"/>
      <c r="G101" s="12"/>
      <c r="H101" s="4">
        <f>ROUND(SUM(H102:H102),2)</f>
        <v>0</v>
      </c>
    </row>
    <row r="102" spans="1:8" x14ac:dyDescent="0.25">
      <c r="A102" s="5" t="s">
        <v>246</v>
      </c>
      <c r="B102" s="6" t="s">
        <v>247</v>
      </c>
      <c r="C102" s="7" t="s">
        <v>248</v>
      </c>
      <c r="D102" s="6" t="s">
        <v>16</v>
      </c>
      <c r="E102" s="6" t="s">
        <v>53</v>
      </c>
      <c r="F102" s="8">
        <v>25.8</v>
      </c>
      <c r="G102" s="14"/>
      <c r="H102" s="9">
        <f>ROUND(ROUND(F102,2)*ROUND(G102,2),2)</f>
        <v>0</v>
      </c>
    </row>
    <row r="103" spans="1:8" ht="20.100000000000001" customHeight="1" x14ac:dyDescent="0.25">
      <c r="A103" s="3" t="s">
        <v>249</v>
      </c>
      <c r="B103" s="12" t="s">
        <v>250</v>
      </c>
      <c r="C103" s="12"/>
      <c r="D103" s="12"/>
      <c r="E103" s="12"/>
      <c r="F103" s="12"/>
      <c r="G103" s="12"/>
      <c r="H103" s="4">
        <f>ROUND(H104+H109+H114+H121+H123+H129+H132,2)</f>
        <v>0</v>
      </c>
    </row>
    <row r="104" spans="1:8" ht="20.100000000000001" customHeight="1" x14ac:dyDescent="0.25">
      <c r="A104" s="3" t="s">
        <v>251</v>
      </c>
      <c r="B104" s="12" t="s">
        <v>252</v>
      </c>
      <c r="C104" s="12"/>
      <c r="D104" s="12"/>
      <c r="E104" s="12"/>
      <c r="F104" s="12"/>
      <c r="G104" s="12"/>
      <c r="H104" s="4">
        <f>ROUND(SUM(H105:H108),2)</f>
        <v>0</v>
      </c>
    </row>
    <row r="105" spans="1:8" x14ac:dyDescent="0.25">
      <c r="A105" s="5" t="s">
        <v>253</v>
      </c>
      <c r="B105" s="6" t="s">
        <v>254</v>
      </c>
      <c r="C105" s="7" t="s">
        <v>255</v>
      </c>
      <c r="D105" s="6" t="s">
        <v>116</v>
      </c>
      <c r="E105" s="6" t="s">
        <v>24</v>
      </c>
      <c r="F105" s="8">
        <v>8</v>
      </c>
      <c r="G105" s="14"/>
      <c r="H105" s="9">
        <f>ROUND(ROUND(F105,2)*ROUND(G105,2),2)</f>
        <v>0</v>
      </c>
    </row>
    <row r="106" spans="1:8" x14ac:dyDescent="0.25">
      <c r="A106" s="5" t="s">
        <v>256</v>
      </c>
      <c r="B106" s="6" t="s">
        <v>257</v>
      </c>
      <c r="C106" s="7" t="s">
        <v>258</v>
      </c>
      <c r="D106" s="6" t="s">
        <v>116</v>
      </c>
      <c r="E106" s="6" t="s">
        <v>24</v>
      </c>
      <c r="F106" s="8">
        <v>76.47</v>
      </c>
      <c r="G106" s="14"/>
      <c r="H106" s="9">
        <f>ROUND(ROUND(F106,2)*ROUND(G106,2),2)</f>
        <v>0</v>
      </c>
    </row>
    <row r="107" spans="1:8" x14ac:dyDescent="0.25">
      <c r="A107" s="5" t="s">
        <v>259</v>
      </c>
      <c r="B107" s="6" t="s">
        <v>260</v>
      </c>
      <c r="C107" s="7" t="s">
        <v>261</v>
      </c>
      <c r="D107" s="6" t="s">
        <v>16</v>
      </c>
      <c r="E107" s="6" t="s">
        <v>24</v>
      </c>
      <c r="F107" s="8">
        <v>22.09</v>
      </c>
      <c r="G107" s="14"/>
      <c r="H107" s="9">
        <f>ROUND(ROUND(F107,2)*ROUND(G107,2),2)</f>
        <v>0</v>
      </c>
    </row>
    <row r="108" spans="1:8" x14ac:dyDescent="0.25">
      <c r="A108" s="5" t="s">
        <v>262</v>
      </c>
      <c r="B108" s="6" t="s">
        <v>263</v>
      </c>
      <c r="C108" s="7" t="s">
        <v>264</v>
      </c>
      <c r="D108" s="6" t="s">
        <v>16</v>
      </c>
      <c r="E108" s="6" t="s">
        <v>24</v>
      </c>
      <c r="F108" s="8">
        <v>0.86</v>
      </c>
      <c r="G108" s="14"/>
      <c r="H108" s="9">
        <f>ROUND(ROUND(F108,2)*ROUND(G108,2),2)</f>
        <v>0</v>
      </c>
    </row>
    <row r="109" spans="1:8" ht="20.100000000000001" customHeight="1" x14ac:dyDescent="0.25">
      <c r="A109" s="3" t="s">
        <v>265</v>
      </c>
      <c r="B109" s="12" t="s">
        <v>266</v>
      </c>
      <c r="C109" s="12"/>
      <c r="D109" s="12"/>
      <c r="E109" s="12"/>
      <c r="F109" s="12"/>
      <c r="G109" s="12"/>
      <c r="H109" s="4">
        <f>ROUND(SUM(H110:H113),2)</f>
        <v>0</v>
      </c>
    </row>
    <row r="110" spans="1:8" x14ac:dyDescent="0.25">
      <c r="A110" s="5" t="s">
        <v>267</v>
      </c>
      <c r="B110" s="6" t="s">
        <v>268</v>
      </c>
      <c r="C110" s="7" t="s">
        <v>269</v>
      </c>
      <c r="D110" s="6" t="s">
        <v>16</v>
      </c>
      <c r="E110" s="6" t="s">
        <v>24</v>
      </c>
      <c r="F110" s="8">
        <v>19.88</v>
      </c>
      <c r="G110" s="14"/>
      <c r="H110" s="9">
        <f>ROUND(ROUND(F110,2)*ROUND(G110,2),2)</f>
        <v>0</v>
      </c>
    </row>
    <row r="111" spans="1:8" x14ac:dyDescent="0.25">
      <c r="A111" s="5" t="s">
        <v>270</v>
      </c>
      <c r="B111" s="6" t="s">
        <v>260</v>
      </c>
      <c r="C111" s="7" t="s">
        <v>261</v>
      </c>
      <c r="D111" s="6" t="s">
        <v>16</v>
      </c>
      <c r="E111" s="6" t="s">
        <v>24</v>
      </c>
      <c r="F111" s="8">
        <v>14.6</v>
      </c>
      <c r="G111" s="14"/>
      <c r="H111" s="9">
        <f>ROUND(ROUND(F111,2)*ROUND(G111,2),2)</f>
        <v>0</v>
      </c>
    </row>
    <row r="112" spans="1:8" x14ac:dyDescent="0.25">
      <c r="A112" s="5" t="s">
        <v>271</v>
      </c>
      <c r="B112" s="6" t="s">
        <v>263</v>
      </c>
      <c r="C112" s="7" t="s">
        <v>264</v>
      </c>
      <c r="D112" s="6" t="s">
        <v>16</v>
      </c>
      <c r="E112" s="6" t="s">
        <v>24</v>
      </c>
      <c r="F112" s="8">
        <v>5.28</v>
      </c>
      <c r="G112" s="14"/>
      <c r="H112" s="9">
        <f>ROUND(ROUND(F112,2)*ROUND(G112,2),2)</f>
        <v>0</v>
      </c>
    </row>
    <row r="113" spans="1:8" ht="16.5" x14ac:dyDescent="0.25">
      <c r="A113" s="5" t="s">
        <v>272</v>
      </c>
      <c r="B113" s="6" t="s">
        <v>273</v>
      </c>
      <c r="C113" s="7" t="s">
        <v>274</v>
      </c>
      <c r="D113" s="6" t="s">
        <v>16</v>
      </c>
      <c r="E113" s="6" t="s">
        <v>24</v>
      </c>
      <c r="F113" s="8">
        <v>13.6</v>
      </c>
      <c r="G113" s="14"/>
      <c r="H113" s="9">
        <f>ROUND(ROUND(F113,2)*ROUND(G113,2),2)</f>
        <v>0</v>
      </c>
    </row>
    <row r="114" spans="1:8" ht="20.100000000000001" customHeight="1" x14ac:dyDescent="0.25">
      <c r="A114" s="3" t="s">
        <v>275</v>
      </c>
      <c r="B114" s="12" t="s">
        <v>276</v>
      </c>
      <c r="C114" s="12"/>
      <c r="D114" s="12"/>
      <c r="E114" s="12"/>
      <c r="F114" s="12"/>
      <c r="G114" s="12"/>
      <c r="H114" s="4">
        <f>ROUND(SUM(H115:H120),2)</f>
        <v>0</v>
      </c>
    </row>
    <row r="115" spans="1:8" x14ac:dyDescent="0.25">
      <c r="A115" s="5" t="s">
        <v>277</v>
      </c>
      <c r="B115" s="6" t="s">
        <v>58</v>
      </c>
      <c r="C115" s="7" t="s">
        <v>59</v>
      </c>
      <c r="D115" s="6" t="s">
        <v>16</v>
      </c>
      <c r="E115" s="6" t="s">
        <v>60</v>
      </c>
      <c r="F115" s="8">
        <v>8</v>
      </c>
      <c r="G115" s="14"/>
      <c r="H115" s="9">
        <f t="shared" ref="H115:H120" si="6">ROUND(ROUND(F115,2)*ROUND(G115,2),2)</f>
        <v>0</v>
      </c>
    </row>
    <row r="116" spans="1:8" x14ac:dyDescent="0.25">
      <c r="A116" s="5" t="s">
        <v>278</v>
      </c>
      <c r="B116" s="6" t="s">
        <v>279</v>
      </c>
      <c r="C116" s="7" t="s">
        <v>280</v>
      </c>
      <c r="D116" s="6" t="s">
        <v>16</v>
      </c>
      <c r="E116" s="6" t="s">
        <v>60</v>
      </c>
      <c r="F116" s="8">
        <v>8</v>
      </c>
      <c r="G116" s="14"/>
      <c r="H116" s="9">
        <f t="shared" si="6"/>
        <v>0</v>
      </c>
    </row>
    <row r="117" spans="1:8" ht="16.5" x14ac:dyDescent="0.25">
      <c r="A117" s="5" t="s">
        <v>281</v>
      </c>
      <c r="B117" s="6" t="s">
        <v>282</v>
      </c>
      <c r="C117" s="7" t="s">
        <v>283</v>
      </c>
      <c r="D117" s="6" t="s">
        <v>16</v>
      </c>
      <c r="E117" s="6" t="s">
        <v>60</v>
      </c>
      <c r="F117" s="8">
        <v>19</v>
      </c>
      <c r="G117" s="14"/>
      <c r="H117" s="9">
        <f t="shared" si="6"/>
        <v>0</v>
      </c>
    </row>
    <row r="118" spans="1:8" x14ac:dyDescent="0.25">
      <c r="A118" s="5" t="s">
        <v>284</v>
      </c>
      <c r="B118" s="6" t="s">
        <v>285</v>
      </c>
      <c r="C118" s="7" t="s">
        <v>286</v>
      </c>
      <c r="D118" s="6" t="s">
        <v>16</v>
      </c>
      <c r="E118" s="6" t="s">
        <v>60</v>
      </c>
      <c r="F118" s="8">
        <v>3</v>
      </c>
      <c r="G118" s="14"/>
      <c r="H118" s="9">
        <f t="shared" si="6"/>
        <v>0</v>
      </c>
    </row>
    <row r="119" spans="1:8" x14ac:dyDescent="0.25">
      <c r="A119" s="5" t="s">
        <v>287</v>
      </c>
      <c r="B119" s="6" t="s">
        <v>288</v>
      </c>
      <c r="C119" s="7" t="s">
        <v>289</v>
      </c>
      <c r="D119" s="6" t="s">
        <v>16</v>
      </c>
      <c r="E119" s="6" t="s">
        <v>60</v>
      </c>
      <c r="F119" s="8">
        <v>3</v>
      </c>
      <c r="G119" s="14"/>
      <c r="H119" s="9">
        <f t="shared" si="6"/>
        <v>0</v>
      </c>
    </row>
    <row r="120" spans="1:8" x14ac:dyDescent="0.25">
      <c r="A120" s="5" t="s">
        <v>290</v>
      </c>
      <c r="B120" s="6" t="s">
        <v>291</v>
      </c>
      <c r="C120" s="7" t="s">
        <v>292</v>
      </c>
      <c r="D120" s="6" t="s">
        <v>16</v>
      </c>
      <c r="E120" s="6" t="s">
        <v>60</v>
      </c>
      <c r="F120" s="8">
        <v>9</v>
      </c>
      <c r="G120" s="14"/>
      <c r="H120" s="9">
        <f t="shared" si="6"/>
        <v>0</v>
      </c>
    </row>
    <row r="121" spans="1:8" ht="20.100000000000001" customHeight="1" x14ac:dyDescent="0.25">
      <c r="A121" s="3" t="s">
        <v>293</v>
      </c>
      <c r="B121" s="12" t="s">
        <v>294</v>
      </c>
      <c r="C121" s="12"/>
      <c r="D121" s="12"/>
      <c r="E121" s="12"/>
      <c r="F121" s="12"/>
      <c r="G121" s="12"/>
      <c r="H121" s="4">
        <f>ROUND(SUM(H122:H122),2)</f>
        <v>0</v>
      </c>
    </row>
    <row r="122" spans="1:8" x14ac:dyDescent="0.25">
      <c r="A122" s="5" t="s">
        <v>295</v>
      </c>
      <c r="B122" s="6" t="s">
        <v>296</v>
      </c>
      <c r="C122" s="7" t="s">
        <v>297</v>
      </c>
      <c r="D122" s="6" t="s">
        <v>16</v>
      </c>
      <c r="E122" s="6" t="s">
        <v>24</v>
      </c>
      <c r="F122" s="8">
        <v>58.96</v>
      </c>
      <c r="G122" s="14"/>
      <c r="H122" s="9">
        <f>ROUND(ROUND(F122,2)*ROUND(G122,2),2)</f>
        <v>0</v>
      </c>
    </row>
    <row r="123" spans="1:8" ht="20.100000000000001" customHeight="1" x14ac:dyDescent="0.25">
      <c r="A123" s="3" t="s">
        <v>298</v>
      </c>
      <c r="B123" s="12" t="s">
        <v>299</v>
      </c>
      <c r="C123" s="12"/>
      <c r="D123" s="12"/>
      <c r="E123" s="12"/>
      <c r="F123" s="12"/>
      <c r="G123" s="12"/>
      <c r="H123" s="4">
        <f>ROUND(SUM(H124:H128),2)</f>
        <v>0</v>
      </c>
    </row>
    <row r="124" spans="1:8" x14ac:dyDescent="0.25">
      <c r="A124" s="5" t="s">
        <v>300</v>
      </c>
      <c r="B124" s="6" t="s">
        <v>301</v>
      </c>
      <c r="C124" s="7" t="s">
        <v>302</v>
      </c>
      <c r="D124" s="6" t="s">
        <v>16</v>
      </c>
      <c r="E124" s="6" t="s">
        <v>303</v>
      </c>
      <c r="F124" s="8">
        <v>20</v>
      </c>
      <c r="G124" s="14"/>
      <c r="H124" s="9">
        <f>ROUND(ROUND(F124,2)*ROUND(G124,2),2)</f>
        <v>0</v>
      </c>
    </row>
    <row r="125" spans="1:8" ht="16.5" x14ac:dyDescent="0.25">
      <c r="A125" s="5" t="s">
        <v>304</v>
      </c>
      <c r="B125" s="6" t="s">
        <v>305</v>
      </c>
      <c r="C125" s="7" t="s">
        <v>306</v>
      </c>
      <c r="D125" s="6" t="s">
        <v>16</v>
      </c>
      <c r="E125" s="6" t="s">
        <v>60</v>
      </c>
      <c r="F125" s="8">
        <v>2</v>
      </c>
      <c r="G125" s="14"/>
      <c r="H125" s="9">
        <f>ROUND(ROUND(F125,2)*ROUND(G125,2),2)</f>
        <v>0</v>
      </c>
    </row>
    <row r="126" spans="1:8" ht="16.5" x14ac:dyDescent="0.25">
      <c r="A126" s="5" t="s">
        <v>307</v>
      </c>
      <c r="B126" s="6" t="s">
        <v>308</v>
      </c>
      <c r="C126" s="7" t="s">
        <v>309</v>
      </c>
      <c r="D126" s="6" t="s">
        <v>16</v>
      </c>
      <c r="E126" s="6" t="s">
        <v>53</v>
      </c>
      <c r="F126" s="8">
        <v>4</v>
      </c>
      <c r="G126" s="14"/>
      <c r="H126" s="9">
        <f>ROUND(ROUND(F126,2)*ROUND(G126,2),2)</f>
        <v>0</v>
      </c>
    </row>
    <row r="127" spans="1:8" x14ac:dyDescent="0.25">
      <c r="A127" s="5" t="s">
        <v>310</v>
      </c>
      <c r="B127" s="6" t="s">
        <v>311</v>
      </c>
      <c r="C127" s="7" t="s">
        <v>312</v>
      </c>
      <c r="D127" s="6" t="s">
        <v>116</v>
      </c>
      <c r="E127" s="6" t="s">
        <v>60</v>
      </c>
      <c r="F127" s="8">
        <v>1</v>
      </c>
      <c r="G127" s="14"/>
      <c r="H127" s="9">
        <f>ROUND(ROUND(F127,2)*ROUND(G127,2),2)</f>
        <v>0</v>
      </c>
    </row>
    <row r="128" spans="1:8" x14ac:dyDescent="0.25">
      <c r="A128" s="5" t="s">
        <v>313</v>
      </c>
      <c r="B128" s="6" t="s">
        <v>311</v>
      </c>
      <c r="C128" s="7" t="s">
        <v>314</v>
      </c>
      <c r="D128" s="6" t="s">
        <v>116</v>
      </c>
      <c r="E128" s="6" t="s">
        <v>60</v>
      </c>
      <c r="F128" s="8">
        <v>1</v>
      </c>
      <c r="G128" s="14"/>
      <c r="H128" s="9">
        <f>ROUND(ROUND(F128,2)*ROUND(G128,2),2)</f>
        <v>0</v>
      </c>
    </row>
    <row r="129" spans="1:8" ht="20.100000000000001" customHeight="1" x14ac:dyDescent="0.25">
      <c r="A129" s="3" t="s">
        <v>315</v>
      </c>
      <c r="B129" s="12" t="s">
        <v>316</v>
      </c>
      <c r="C129" s="12"/>
      <c r="D129" s="12"/>
      <c r="E129" s="12"/>
      <c r="F129" s="12"/>
      <c r="G129" s="12"/>
      <c r="H129" s="4">
        <f>ROUND(SUM(H130:H131),2)</f>
        <v>0</v>
      </c>
    </row>
    <row r="130" spans="1:8" x14ac:dyDescent="0.25">
      <c r="A130" s="5" t="s">
        <v>317</v>
      </c>
      <c r="B130" s="6" t="s">
        <v>254</v>
      </c>
      <c r="C130" s="7" t="s">
        <v>255</v>
      </c>
      <c r="D130" s="6" t="s">
        <v>116</v>
      </c>
      <c r="E130" s="6" t="s">
        <v>24</v>
      </c>
      <c r="F130" s="8">
        <v>20.309999999999999</v>
      </c>
      <c r="G130" s="14"/>
      <c r="H130" s="9">
        <f>ROUND(ROUND(F130,2)*ROUND(G130,2),2)</f>
        <v>0</v>
      </c>
    </row>
    <row r="131" spans="1:8" x14ac:dyDescent="0.25">
      <c r="A131" s="5" t="s">
        <v>318</v>
      </c>
      <c r="B131" s="6" t="s">
        <v>257</v>
      </c>
      <c r="C131" s="7" t="s">
        <v>258</v>
      </c>
      <c r="D131" s="6" t="s">
        <v>116</v>
      </c>
      <c r="E131" s="6" t="s">
        <v>24</v>
      </c>
      <c r="F131" s="8">
        <v>20.309999999999999</v>
      </c>
      <c r="G131" s="14"/>
      <c r="H131" s="9">
        <f>ROUND(ROUND(F131,2)*ROUND(G131,2),2)</f>
        <v>0</v>
      </c>
    </row>
    <row r="132" spans="1:8" ht="20.100000000000001" customHeight="1" x14ac:dyDescent="0.25">
      <c r="A132" s="3" t="s">
        <v>319</v>
      </c>
      <c r="B132" s="12" t="s">
        <v>320</v>
      </c>
      <c r="C132" s="12"/>
      <c r="D132" s="12"/>
      <c r="E132" s="12"/>
      <c r="F132" s="12"/>
      <c r="G132" s="12"/>
      <c r="H132" s="4">
        <f>ROUND(SUM(H133:H135),2)</f>
        <v>0</v>
      </c>
    </row>
    <row r="133" spans="1:8" x14ac:dyDescent="0.25">
      <c r="A133" s="5" t="s">
        <v>321</v>
      </c>
      <c r="B133" s="6" t="s">
        <v>322</v>
      </c>
      <c r="C133" s="7" t="s">
        <v>323</v>
      </c>
      <c r="D133" s="6" t="s">
        <v>16</v>
      </c>
      <c r="E133" s="6" t="s">
        <v>24</v>
      </c>
      <c r="F133" s="8">
        <v>20.100000000000001</v>
      </c>
      <c r="G133" s="14"/>
      <c r="H133" s="9">
        <f>ROUND(ROUND(F133,2)*ROUND(G133,2),2)</f>
        <v>0</v>
      </c>
    </row>
    <row r="134" spans="1:8" x14ac:dyDescent="0.25">
      <c r="A134" s="5" t="s">
        <v>324</v>
      </c>
      <c r="B134" s="6" t="s">
        <v>325</v>
      </c>
      <c r="C134" s="7" t="s">
        <v>326</v>
      </c>
      <c r="D134" s="6" t="s">
        <v>16</v>
      </c>
      <c r="E134" s="6" t="s">
        <v>24</v>
      </c>
      <c r="F134" s="8">
        <v>1.68</v>
      </c>
      <c r="G134" s="14"/>
      <c r="H134" s="9">
        <f>ROUND(ROUND(F134,2)*ROUND(G134,2),2)</f>
        <v>0</v>
      </c>
    </row>
    <row r="135" spans="1:8" x14ac:dyDescent="0.25">
      <c r="A135" s="5" t="s">
        <v>327</v>
      </c>
      <c r="B135" s="6" t="s">
        <v>260</v>
      </c>
      <c r="C135" s="7" t="s">
        <v>261</v>
      </c>
      <c r="D135" s="6" t="s">
        <v>16</v>
      </c>
      <c r="E135" s="6" t="s">
        <v>24</v>
      </c>
      <c r="F135" s="8">
        <v>0.64</v>
      </c>
      <c r="G135" s="14"/>
      <c r="H135" s="9">
        <f>ROUND(ROUND(F135,2)*ROUND(G135,2),2)</f>
        <v>0</v>
      </c>
    </row>
    <row r="136" spans="1:8" ht="20.100000000000001" customHeight="1" x14ac:dyDescent="0.25">
      <c r="A136" s="3" t="s">
        <v>328</v>
      </c>
      <c r="B136" s="12" t="s">
        <v>329</v>
      </c>
      <c r="C136" s="12"/>
      <c r="D136" s="12"/>
      <c r="E136" s="12"/>
      <c r="F136" s="12"/>
      <c r="G136" s="12"/>
      <c r="H136" s="4">
        <f>ROUND(H137+H143+H148+H155+H159+H166+H177+H182+H192,2)</f>
        <v>0</v>
      </c>
    </row>
    <row r="137" spans="1:8" ht="20.100000000000001" customHeight="1" x14ac:dyDescent="0.25">
      <c r="A137" s="3" t="s">
        <v>330</v>
      </c>
      <c r="B137" s="12" t="s">
        <v>331</v>
      </c>
      <c r="C137" s="12"/>
      <c r="D137" s="12"/>
      <c r="E137" s="12"/>
      <c r="F137" s="12"/>
      <c r="G137" s="12"/>
      <c r="H137" s="4">
        <f>ROUND(SUM(H138:H142),2)</f>
        <v>0</v>
      </c>
    </row>
    <row r="138" spans="1:8" x14ac:dyDescent="0.25">
      <c r="A138" s="5" t="s">
        <v>332</v>
      </c>
      <c r="B138" s="6" t="s">
        <v>333</v>
      </c>
      <c r="C138" s="7" t="s">
        <v>334</v>
      </c>
      <c r="D138" s="6" t="s">
        <v>16</v>
      </c>
      <c r="E138" s="6" t="s">
        <v>60</v>
      </c>
      <c r="F138" s="8">
        <v>47</v>
      </c>
      <c r="G138" s="14"/>
      <c r="H138" s="9">
        <f>ROUND(ROUND(F138,2)*ROUND(G138,2),2)</f>
        <v>0</v>
      </c>
    </row>
    <row r="139" spans="1:8" x14ac:dyDescent="0.25">
      <c r="A139" s="5" t="s">
        <v>335</v>
      </c>
      <c r="B139" s="6" t="s">
        <v>336</v>
      </c>
      <c r="C139" s="7" t="s">
        <v>337</v>
      </c>
      <c r="D139" s="6" t="s">
        <v>16</v>
      </c>
      <c r="E139" s="6" t="s">
        <v>60</v>
      </c>
      <c r="F139" s="8">
        <v>1</v>
      </c>
      <c r="G139" s="14"/>
      <c r="H139" s="9">
        <f>ROUND(ROUND(F139,2)*ROUND(G139,2),2)</f>
        <v>0</v>
      </c>
    </row>
    <row r="140" spans="1:8" x14ac:dyDescent="0.25">
      <c r="A140" s="5" t="s">
        <v>338</v>
      </c>
      <c r="B140" s="6" t="s">
        <v>339</v>
      </c>
      <c r="C140" s="7" t="s">
        <v>340</v>
      </c>
      <c r="D140" s="6" t="s">
        <v>16</v>
      </c>
      <c r="E140" s="6" t="s">
        <v>60</v>
      </c>
      <c r="F140" s="8">
        <v>2</v>
      </c>
      <c r="G140" s="14"/>
      <c r="H140" s="9">
        <f>ROUND(ROUND(F140,2)*ROUND(G140,2),2)</f>
        <v>0</v>
      </c>
    </row>
    <row r="141" spans="1:8" x14ac:dyDescent="0.25">
      <c r="A141" s="5" t="s">
        <v>341</v>
      </c>
      <c r="B141" s="6" t="s">
        <v>342</v>
      </c>
      <c r="C141" s="7" t="s">
        <v>343</v>
      </c>
      <c r="D141" s="6" t="s">
        <v>16</v>
      </c>
      <c r="E141" s="6" t="s">
        <v>60</v>
      </c>
      <c r="F141" s="8">
        <v>4</v>
      </c>
      <c r="G141" s="14"/>
      <c r="H141" s="9">
        <f>ROUND(ROUND(F141,2)*ROUND(G141,2),2)</f>
        <v>0</v>
      </c>
    </row>
    <row r="142" spans="1:8" x14ac:dyDescent="0.25">
      <c r="A142" s="5" t="s">
        <v>344</v>
      </c>
      <c r="B142" s="6" t="s">
        <v>345</v>
      </c>
      <c r="C142" s="7" t="s">
        <v>346</v>
      </c>
      <c r="D142" s="6" t="s">
        <v>16</v>
      </c>
      <c r="E142" s="6" t="s">
        <v>303</v>
      </c>
      <c r="F142" s="8">
        <v>5</v>
      </c>
      <c r="G142" s="14"/>
      <c r="H142" s="9">
        <f>ROUND(ROUND(F142,2)*ROUND(G142,2),2)</f>
        <v>0</v>
      </c>
    </row>
    <row r="143" spans="1:8" ht="20.100000000000001" customHeight="1" x14ac:dyDescent="0.25">
      <c r="A143" s="3" t="s">
        <v>347</v>
      </c>
      <c r="B143" s="12" t="s">
        <v>348</v>
      </c>
      <c r="C143" s="12"/>
      <c r="D143" s="12"/>
      <c r="E143" s="12"/>
      <c r="F143" s="12"/>
      <c r="G143" s="12"/>
      <c r="H143" s="4">
        <f>ROUND(SUM(H144:H147),2)</f>
        <v>0</v>
      </c>
    </row>
    <row r="144" spans="1:8" ht="16.5" x14ac:dyDescent="0.25">
      <c r="A144" s="5" t="s">
        <v>349</v>
      </c>
      <c r="B144" s="6" t="s">
        <v>350</v>
      </c>
      <c r="C144" s="7" t="s">
        <v>351</v>
      </c>
      <c r="D144" s="6" t="s">
        <v>16</v>
      </c>
      <c r="E144" s="6" t="s">
        <v>53</v>
      </c>
      <c r="F144" s="8">
        <v>80</v>
      </c>
      <c r="G144" s="14"/>
      <c r="H144" s="9">
        <f>ROUND(ROUND(F144,2)*ROUND(G144,2),2)</f>
        <v>0</v>
      </c>
    </row>
    <row r="145" spans="1:8" x14ac:dyDescent="0.25">
      <c r="A145" s="5" t="s">
        <v>352</v>
      </c>
      <c r="B145" s="6" t="s">
        <v>353</v>
      </c>
      <c r="C145" s="7" t="s">
        <v>354</v>
      </c>
      <c r="D145" s="6" t="s">
        <v>16</v>
      </c>
      <c r="E145" s="6" t="s">
        <v>53</v>
      </c>
      <c r="F145" s="8">
        <v>1000</v>
      </c>
      <c r="G145" s="14"/>
      <c r="H145" s="9">
        <f>ROUND(ROUND(F145,2)*ROUND(G145,2),2)</f>
        <v>0</v>
      </c>
    </row>
    <row r="146" spans="1:8" ht="16.5" x14ac:dyDescent="0.25">
      <c r="A146" s="5" t="s">
        <v>355</v>
      </c>
      <c r="B146" s="6" t="s">
        <v>356</v>
      </c>
      <c r="C146" s="7" t="s">
        <v>357</v>
      </c>
      <c r="D146" s="6" t="s">
        <v>16</v>
      </c>
      <c r="E146" s="6" t="s">
        <v>53</v>
      </c>
      <c r="F146" s="8">
        <v>415</v>
      </c>
      <c r="G146" s="14"/>
      <c r="H146" s="9">
        <f>ROUND(ROUND(F146,2)*ROUND(G146,2),2)</f>
        <v>0</v>
      </c>
    </row>
    <row r="147" spans="1:8" x14ac:dyDescent="0.25">
      <c r="A147" s="5" t="s">
        <v>358</v>
      </c>
      <c r="B147" s="6" t="s">
        <v>359</v>
      </c>
      <c r="C147" s="7" t="s">
        <v>360</v>
      </c>
      <c r="D147" s="6" t="s">
        <v>16</v>
      </c>
      <c r="E147" s="6" t="s">
        <v>53</v>
      </c>
      <c r="F147" s="8">
        <v>341</v>
      </c>
      <c r="G147" s="14"/>
      <c r="H147" s="9">
        <f>ROUND(ROUND(F147,2)*ROUND(G147,2),2)</f>
        <v>0</v>
      </c>
    </row>
    <row r="148" spans="1:8" ht="20.100000000000001" customHeight="1" x14ac:dyDescent="0.25">
      <c r="A148" s="3" t="s">
        <v>361</v>
      </c>
      <c r="B148" s="12" t="s">
        <v>362</v>
      </c>
      <c r="C148" s="12"/>
      <c r="D148" s="12"/>
      <c r="E148" s="12"/>
      <c r="F148" s="12"/>
      <c r="G148" s="12"/>
      <c r="H148" s="4">
        <f>ROUND(SUM(H149:H154),2)</f>
        <v>0</v>
      </c>
    </row>
    <row r="149" spans="1:8" x14ac:dyDescent="0.25">
      <c r="A149" s="5" t="s">
        <v>363</v>
      </c>
      <c r="B149" s="6" t="s">
        <v>364</v>
      </c>
      <c r="C149" s="7" t="s">
        <v>365</v>
      </c>
      <c r="D149" s="6" t="s">
        <v>16</v>
      </c>
      <c r="E149" s="6" t="s">
        <v>303</v>
      </c>
      <c r="F149" s="8">
        <v>10</v>
      </c>
      <c r="G149" s="14"/>
      <c r="H149" s="9">
        <f t="shared" ref="H149:H154" si="7">ROUND(ROUND(F149,2)*ROUND(G149,2),2)</f>
        <v>0</v>
      </c>
    </row>
    <row r="150" spans="1:8" x14ac:dyDescent="0.25">
      <c r="A150" s="5" t="s">
        <v>366</v>
      </c>
      <c r="B150" s="6" t="s">
        <v>367</v>
      </c>
      <c r="C150" s="7" t="s">
        <v>368</v>
      </c>
      <c r="D150" s="6" t="s">
        <v>16</v>
      </c>
      <c r="E150" s="6" t="s">
        <v>303</v>
      </c>
      <c r="F150" s="8">
        <v>10</v>
      </c>
      <c r="G150" s="14"/>
      <c r="H150" s="9">
        <f t="shared" si="7"/>
        <v>0</v>
      </c>
    </row>
    <row r="151" spans="1:8" x14ac:dyDescent="0.25">
      <c r="A151" s="5" t="s">
        <v>369</v>
      </c>
      <c r="B151" s="6" t="s">
        <v>370</v>
      </c>
      <c r="C151" s="7" t="s">
        <v>371</v>
      </c>
      <c r="D151" s="6" t="s">
        <v>16</v>
      </c>
      <c r="E151" s="6" t="s">
        <v>303</v>
      </c>
      <c r="F151" s="8">
        <v>2</v>
      </c>
      <c r="G151" s="14"/>
      <c r="H151" s="9">
        <f t="shared" si="7"/>
        <v>0</v>
      </c>
    </row>
    <row r="152" spans="1:8" x14ac:dyDescent="0.25">
      <c r="A152" s="5" t="s">
        <v>372</v>
      </c>
      <c r="B152" s="6" t="s">
        <v>373</v>
      </c>
      <c r="C152" s="7" t="s">
        <v>374</v>
      </c>
      <c r="D152" s="6" t="s">
        <v>16</v>
      </c>
      <c r="E152" s="6" t="s">
        <v>303</v>
      </c>
      <c r="F152" s="8">
        <v>26</v>
      </c>
      <c r="G152" s="14"/>
      <c r="H152" s="9">
        <f t="shared" si="7"/>
        <v>0</v>
      </c>
    </row>
    <row r="153" spans="1:8" x14ac:dyDescent="0.25">
      <c r="A153" s="5" t="s">
        <v>375</v>
      </c>
      <c r="B153" s="6" t="s">
        <v>376</v>
      </c>
      <c r="C153" s="7" t="s">
        <v>377</v>
      </c>
      <c r="D153" s="6" t="s">
        <v>16</v>
      </c>
      <c r="E153" s="6" t="s">
        <v>60</v>
      </c>
      <c r="F153" s="8">
        <v>29</v>
      </c>
      <c r="G153" s="14"/>
      <c r="H153" s="9">
        <f t="shared" si="7"/>
        <v>0</v>
      </c>
    </row>
    <row r="154" spans="1:8" x14ac:dyDescent="0.25">
      <c r="A154" s="5" t="s">
        <v>378</v>
      </c>
      <c r="B154" s="6" t="s">
        <v>379</v>
      </c>
      <c r="C154" s="7" t="s">
        <v>380</v>
      </c>
      <c r="D154" s="6"/>
      <c r="E154" s="6" t="s">
        <v>31</v>
      </c>
      <c r="F154" s="8">
        <v>2</v>
      </c>
      <c r="G154" s="14"/>
      <c r="H154" s="9">
        <f t="shared" si="7"/>
        <v>0</v>
      </c>
    </row>
    <row r="155" spans="1:8" ht="20.100000000000001" customHeight="1" x14ac:dyDescent="0.25">
      <c r="A155" s="3" t="s">
        <v>381</v>
      </c>
      <c r="B155" s="12" t="s">
        <v>382</v>
      </c>
      <c r="C155" s="12"/>
      <c r="D155" s="12"/>
      <c r="E155" s="12"/>
      <c r="F155" s="12"/>
      <c r="G155" s="12"/>
      <c r="H155" s="4">
        <f>ROUND(SUM(H156:H158),2)</f>
        <v>0</v>
      </c>
    </row>
    <row r="156" spans="1:8" x14ac:dyDescent="0.25">
      <c r="A156" s="5" t="s">
        <v>383</v>
      </c>
      <c r="B156" s="6" t="s">
        <v>384</v>
      </c>
      <c r="C156" s="7" t="s">
        <v>385</v>
      </c>
      <c r="D156" s="6" t="s">
        <v>16</v>
      </c>
      <c r="E156" s="6" t="s">
        <v>53</v>
      </c>
      <c r="F156" s="8">
        <v>285</v>
      </c>
      <c r="G156" s="14"/>
      <c r="H156" s="9">
        <f>ROUND(ROUND(F156,2)*ROUND(G156,2),2)</f>
        <v>0</v>
      </c>
    </row>
    <row r="157" spans="1:8" x14ac:dyDescent="0.25">
      <c r="A157" s="5" t="s">
        <v>386</v>
      </c>
      <c r="B157" s="6" t="s">
        <v>387</v>
      </c>
      <c r="C157" s="7" t="s">
        <v>388</v>
      </c>
      <c r="D157" s="6" t="s">
        <v>16</v>
      </c>
      <c r="E157" s="6" t="s">
        <v>53</v>
      </c>
      <c r="F157" s="8">
        <v>15.8</v>
      </c>
      <c r="G157" s="14"/>
      <c r="H157" s="9">
        <f>ROUND(ROUND(F157,2)*ROUND(G157,2),2)</f>
        <v>0</v>
      </c>
    </row>
    <row r="158" spans="1:8" x14ac:dyDescent="0.25">
      <c r="A158" s="5" t="s">
        <v>389</v>
      </c>
      <c r="B158" s="6" t="s">
        <v>390</v>
      </c>
      <c r="C158" s="7" t="s">
        <v>391</v>
      </c>
      <c r="D158" s="6" t="s">
        <v>16</v>
      </c>
      <c r="E158" s="6" t="s">
        <v>60</v>
      </c>
      <c r="F158" s="8">
        <v>19</v>
      </c>
      <c r="G158" s="14"/>
      <c r="H158" s="9">
        <f>ROUND(ROUND(F158,2)*ROUND(G158,2),2)</f>
        <v>0</v>
      </c>
    </row>
    <row r="159" spans="1:8" ht="20.100000000000001" customHeight="1" x14ac:dyDescent="0.25">
      <c r="A159" s="3" t="s">
        <v>392</v>
      </c>
      <c r="B159" s="12" t="s">
        <v>393</v>
      </c>
      <c r="C159" s="12"/>
      <c r="D159" s="12"/>
      <c r="E159" s="12"/>
      <c r="F159" s="12"/>
      <c r="G159" s="12"/>
      <c r="H159" s="4">
        <f>ROUND(SUM(H160:H165),2)</f>
        <v>0</v>
      </c>
    </row>
    <row r="160" spans="1:8" x14ac:dyDescent="0.25">
      <c r="A160" s="5" t="s">
        <v>394</v>
      </c>
      <c r="B160" s="6" t="s">
        <v>395</v>
      </c>
      <c r="C160" s="7" t="s">
        <v>396</v>
      </c>
      <c r="D160" s="6" t="s">
        <v>16</v>
      </c>
      <c r="E160" s="6" t="s">
        <v>53</v>
      </c>
      <c r="F160" s="8">
        <v>15.1</v>
      </c>
      <c r="G160" s="14"/>
      <c r="H160" s="9">
        <f t="shared" ref="H160:H165" si="8">ROUND(ROUND(F160,2)*ROUND(G160,2),2)</f>
        <v>0</v>
      </c>
    </row>
    <row r="161" spans="1:8" x14ac:dyDescent="0.25">
      <c r="A161" s="5" t="s">
        <v>397</v>
      </c>
      <c r="B161" s="6" t="s">
        <v>398</v>
      </c>
      <c r="C161" s="7" t="s">
        <v>399</v>
      </c>
      <c r="D161" s="6" t="s">
        <v>16</v>
      </c>
      <c r="E161" s="6" t="s">
        <v>53</v>
      </c>
      <c r="F161" s="8">
        <v>15</v>
      </c>
      <c r="G161" s="14"/>
      <c r="H161" s="9">
        <f t="shared" si="8"/>
        <v>0</v>
      </c>
    </row>
    <row r="162" spans="1:8" x14ac:dyDescent="0.25">
      <c r="A162" s="5" t="s">
        <v>400</v>
      </c>
      <c r="B162" s="6" t="s">
        <v>401</v>
      </c>
      <c r="C162" s="7" t="s">
        <v>402</v>
      </c>
      <c r="D162" s="6" t="s">
        <v>16</v>
      </c>
      <c r="E162" s="6" t="s">
        <v>53</v>
      </c>
      <c r="F162" s="8">
        <v>15.1</v>
      </c>
      <c r="G162" s="14"/>
      <c r="H162" s="9">
        <f t="shared" si="8"/>
        <v>0</v>
      </c>
    </row>
    <row r="163" spans="1:8" x14ac:dyDescent="0.25">
      <c r="A163" s="5" t="s">
        <v>403</v>
      </c>
      <c r="B163" s="6" t="s">
        <v>404</v>
      </c>
      <c r="C163" s="7" t="s">
        <v>405</v>
      </c>
      <c r="D163" s="6" t="s">
        <v>16</v>
      </c>
      <c r="E163" s="6" t="s">
        <v>53</v>
      </c>
      <c r="F163" s="8">
        <v>15</v>
      </c>
      <c r="G163" s="14"/>
      <c r="H163" s="9">
        <f t="shared" si="8"/>
        <v>0</v>
      </c>
    </row>
    <row r="164" spans="1:8" x14ac:dyDescent="0.25">
      <c r="A164" s="5" t="s">
        <v>406</v>
      </c>
      <c r="B164" s="6" t="s">
        <v>407</v>
      </c>
      <c r="C164" s="7" t="s">
        <v>408</v>
      </c>
      <c r="D164" s="6" t="s">
        <v>16</v>
      </c>
      <c r="E164" s="6" t="s">
        <v>60</v>
      </c>
      <c r="F164" s="8">
        <v>11</v>
      </c>
      <c r="G164" s="14"/>
      <c r="H164" s="9">
        <f t="shared" si="8"/>
        <v>0</v>
      </c>
    </row>
    <row r="165" spans="1:8" x14ac:dyDescent="0.25">
      <c r="A165" s="5" t="s">
        <v>409</v>
      </c>
      <c r="B165" s="6" t="s">
        <v>410</v>
      </c>
      <c r="C165" s="7" t="s">
        <v>411</v>
      </c>
      <c r="D165" s="6" t="s">
        <v>16</v>
      </c>
      <c r="E165" s="6" t="s">
        <v>60</v>
      </c>
      <c r="F165" s="8">
        <v>14</v>
      </c>
      <c r="G165" s="14"/>
      <c r="H165" s="9">
        <f t="shared" si="8"/>
        <v>0</v>
      </c>
    </row>
    <row r="166" spans="1:8" ht="20.100000000000001" customHeight="1" x14ac:dyDescent="0.25">
      <c r="A166" s="3" t="s">
        <v>412</v>
      </c>
      <c r="B166" s="12" t="s">
        <v>413</v>
      </c>
      <c r="C166" s="12"/>
      <c r="D166" s="12"/>
      <c r="E166" s="12"/>
      <c r="F166" s="12"/>
      <c r="G166" s="12"/>
      <c r="H166" s="4">
        <f>ROUND(SUM(H167:H176),2)</f>
        <v>0</v>
      </c>
    </row>
    <row r="167" spans="1:8" x14ac:dyDescent="0.25">
      <c r="A167" s="5" t="s">
        <v>414</v>
      </c>
      <c r="B167" s="6" t="s">
        <v>415</v>
      </c>
      <c r="C167" s="7" t="s">
        <v>416</v>
      </c>
      <c r="D167" s="6" t="s">
        <v>16</v>
      </c>
      <c r="E167" s="6" t="s">
        <v>60</v>
      </c>
      <c r="F167" s="8">
        <v>8</v>
      </c>
      <c r="G167" s="14"/>
      <c r="H167" s="9">
        <f t="shared" ref="H167:H176" si="9">ROUND(ROUND(F167,2)*ROUND(G167,2),2)</f>
        <v>0</v>
      </c>
    </row>
    <row r="168" spans="1:8" x14ac:dyDescent="0.25">
      <c r="A168" s="5" t="s">
        <v>417</v>
      </c>
      <c r="B168" s="6" t="s">
        <v>418</v>
      </c>
      <c r="C168" s="7" t="s">
        <v>419</v>
      </c>
      <c r="D168" s="6" t="s">
        <v>116</v>
      </c>
      <c r="E168" s="6" t="s">
        <v>60</v>
      </c>
      <c r="F168" s="8">
        <v>3</v>
      </c>
      <c r="G168" s="14"/>
      <c r="H168" s="9">
        <f t="shared" si="9"/>
        <v>0</v>
      </c>
    </row>
    <row r="169" spans="1:8" x14ac:dyDescent="0.25">
      <c r="A169" s="5" t="s">
        <v>420</v>
      </c>
      <c r="B169" s="6" t="s">
        <v>421</v>
      </c>
      <c r="C169" s="7" t="s">
        <v>422</v>
      </c>
      <c r="D169" s="6" t="s">
        <v>16</v>
      </c>
      <c r="E169" s="6" t="s">
        <v>60</v>
      </c>
      <c r="F169" s="8">
        <v>2</v>
      </c>
      <c r="G169" s="14"/>
      <c r="H169" s="9">
        <f t="shared" si="9"/>
        <v>0</v>
      </c>
    </row>
    <row r="170" spans="1:8" x14ac:dyDescent="0.25">
      <c r="A170" s="5" t="s">
        <v>423</v>
      </c>
      <c r="B170" s="6" t="s">
        <v>424</v>
      </c>
      <c r="C170" s="7" t="s">
        <v>425</v>
      </c>
      <c r="D170" s="6" t="s">
        <v>16</v>
      </c>
      <c r="E170" s="6" t="s">
        <v>60</v>
      </c>
      <c r="F170" s="8">
        <v>2</v>
      </c>
      <c r="G170" s="14"/>
      <c r="H170" s="9">
        <f t="shared" si="9"/>
        <v>0</v>
      </c>
    </row>
    <row r="171" spans="1:8" x14ac:dyDescent="0.25">
      <c r="A171" s="5" t="s">
        <v>426</v>
      </c>
      <c r="B171" s="6" t="s">
        <v>427</v>
      </c>
      <c r="C171" s="7" t="s">
        <v>428</v>
      </c>
      <c r="D171" s="6" t="s">
        <v>16</v>
      </c>
      <c r="E171" s="6" t="s">
        <v>60</v>
      </c>
      <c r="F171" s="8">
        <v>2</v>
      </c>
      <c r="G171" s="14"/>
      <c r="H171" s="9">
        <f t="shared" si="9"/>
        <v>0</v>
      </c>
    </row>
    <row r="172" spans="1:8" ht="16.5" x14ac:dyDescent="0.25">
      <c r="A172" s="5" t="s">
        <v>429</v>
      </c>
      <c r="B172" s="6" t="s">
        <v>430</v>
      </c>
      <c r="C172" s="7" t="s">
        <v>431</v>
      </c>
      <c r="D172" s="6" t="s">
        <v>16</v>
      </c>
      <c r="E172" s="6" t="s">
        <v>60</v>
      </c>
      <c r="F172" s="8">
        <v>19</v>
      </c>
      <c r="G172" s="14"/>
      <c r="H172" s="9">
        <f t="shared" si="9"/>
        <v>0</v>
      </c>
    </row>
    <row r="173" spans="1:8" x14ac:dyDescent="0.25">
      <c r="A173" s="5" t="s">
        <v>432</v>
      </c>
      <c r="B173" s="6" t="s">
        <v>433</v>
      </c>
      <c r="C173" s="7" t="s">
        <v>434</v>
      </c>
      <c r="D173" s="6" t="s">
        <v>16</v>
      </c>
      <c r="E173" s="6" t="s">
        <v>60</v>
      </c>
      <c r="F173" s="8">
        <v>10</v>
      </c>
      <c r="G173" s="14"/>
      <c r="H173" s="9">
        <f t="shared" si="9"/>
        <v>0</v>
      </c>
    </row>
    <row r="174" spans="1:8" x14ac:dyDescent="0.25">
      <c r="A174" s="5" t="s">
        <v>435</v>
      </c>
      <c r="B174" s="6" t="s">
        <v>436</v>
      </c>
      <c r="C174" s="7" t="s">
        <v>437</v>
      </c>
      <c r="D174" s="6" t="s">
        <v>16</v>
      </c>
      <c r="E174" s="6" t="s">
        <v>60</v>
      </c>
      <c r="F174" s="8">
        <v>7</v>
      </c>
      <c r="G174" s="14"/>
      <c r="H174" s="9">
        <f t="shared" si="9"/>
        <v>0</v>
      </c>
    </row>
    <row r="175" spans="1:8" x14ac:dyDescent="0.25">
      <c r="A175" s="5" t="s">
        <v>438</v>
      </c>
      <c r="B175" s="6" t="s">
        <v>439</v>
      </c>
      <c r="C175" s="7" t="s">
        <v>440</v>
      </c>
      <c r="D175" s="6" t="s">
        <v>116</v>
      </c>
      <c r="E175" s="6" t="s">
        <v>53</v>
      </c>
      <c r="F175" s="8">
        <v>5</v>
      </c>
      <c r="G175" s="14"/>
      <c r="H175" s="9">
        <f t="shared" si="9"/>
        <v>0</v>
      </c>
    </row>
    <row r="176" spans="1:8" x14ac:dyDescent="0.25">
      <c r="A176" s="5" t="s">
        <v>441</v>
      </c>
      <c r="B176" s="6" t="s">
        <v>442</v>
      </c>
      <c r="C176" s="7" t="s">
        <v>443</v>
      </c>
      <c r="D176" s="6" t="s">
        <v>116</v>
      </c>
      <c r="E176" s="6" t="s">
        <v>444</v>
      </c>
      <c r="F176" s="8">
        <v>3</v>
      </c>
      <c r="G176" s="14"/>
      <c r="H176" s="9">
        <f t="shared" si="9"/>
        <v>0</v>
      </c>
    </row>
    <row r="177" spans="1:8" ht="20.100000000000001" customHeight="1" x14ac:dyDescent="0.25">
      <c r="A177" s="3" t="s">
        <v>445</v>
      </c>
      <c r="B177" s="12" t="s">
        <v>446</v>
      </c>
      <c r="C177" s="12"/>
      <c r="D177" s="12"/>
      <c r="E177" s="12"/>
      <c r="F177" s="12"/>
      <c r="G177" s="12"/>
      <c r="H177" s="4">
        <f>ROUND(SUM(H178:H181),2)</f>
        <v>0</v>
      </c>
    </row>
    <row r="178" spans="1:8" x14ac:dyDescent="0.25">
      <c r="A178" s="5" t="s">
        <v>447</v>
      </c>
      <c r="B178" s="6" t="s">
        <v>448</v>
      </c>
      <c r="C178" s="7" t="s">
        <v>449</v>
      </c>
      <c r="D178" s="6" t="s">
        <v>16</v>
      </c>
      <c r="E178" s="6" t="s">
        <v>60</v>
      </c>
      <c r="F178" s="8">
        <v>2</v>
      </c>
      <c r="G178" s="14"/>
      <c r="H178" s="9">
        <f>ROUND(ROUND(F178,2)*ROUND(G178,2),2)</f>
        <v>0</v>
      </c>
    </row>
    <row r="179" spans="1:8" x14ac:dyDescent="0.25">
      <c r="A179" s="5" t="s">
        <v>450</v>
      </c>
      <c r="B179" s="6" t="s">
        <v>451</v>
      </c>
      <c r="C179" s="7" t="s">
        <v>452</v>
      </c>
      <c r="D179" s="6" t="s">
        <v>16</v>
      </c>
      <c r="E179" s="6" t="s">
        <v>60</v>
      </c>
      <c r="F179" s="8">
        <v>2</v>
      </c>
      <c r="G179" s="14"/>
      <c r="H179" s="9">
        <f>ROUND(ROUND(F179,2)*ROUND(G179,2),2)</f>
        <v>0</v>
      </c>
    </row>
    <row r="180" spans="1:8" ht="16.5" x14ac:dyDescent="0.25">
      <c r="A180" s="5" t="s">
        <v>453</v>
      </c>
      <c r="B180" s="6" t="s">
        <v>454</v>
      </c>
      <c r="C180" s="7" t="s">
        <v>455</v>
      </c>
      <c r="D180" s="6" t="s">
        <v>16</v>
      </c>
      <c r="E180" s="6" t="s">
        <v>60</v>
      </c>
      <c r="F180" s="8">
        <v>21</v>
      </c>
      <c r="G180" s="14"/>
      <c r="H180" s="9">
        <f>ROUND(ROUND(F180,2)*ROUND(G180,2),2)</f>
        <v>0</v>
      </c>
    </row>
    <row r="181" spans="1:8" x14ac:dyDescent="0.25">
      <c r="A181" s="5" t="s">
        <v>456</v>
      </c>
      <c r="B181" s="6" t="s">
        <v>457</v>
      </c>
      <c r="C181" s="7" t="s">
        <v>458</v>
      </c>
      <c r="D181" s="6" t="s">
        <v>116</v>
      </c>
      <c r="E181" s="6" t="s">
        <v>60</v>
      </c>
      <c r="F181" s="8">
        <v>13</v>
      </c>
      <c r="G181" s="14"/>
      <c r="H181" s="9">
        <f>ROUND(ROUND(F181,2)*ROUND(G181,2),2)</f>
        <v>0</v>
      </c>
    </row>
    <row r="182" spans="1:8" ht="20.100000000000001" customHeight="1" x14ac:dyDescent="0.25">
      <c r="A182" s="3" t="s">
        <v>459</v>
      </c>
      <c r="B182" s="12" t="s">
        <v>460</v>
      </c>
      <c r="C182" s="12"/>
      <c r="D182" s="12"/>
      <c r="E182" s="12"/>
      <c r="F182" s="12"/>
      <c r="G182" s="12"/>
      <c r="H182" s="4">
        <f>ROUND(SUM(H183:H191),2)</f>
        <v>0</v>
      </c>
    </row>
    <row r="183" spans="1:8" x14ac:dyDescent="0.25">
      <c r="A183" s="5" t="s">
        <v>461</v>
      </c>
      <c r="B183" s="6" t="s">
        <v>462</v>
      </c>
      <c r="C183" s="7" t="s">
        <v>463</v>
      </c>
      <c r="D183" s="6" t="s">
        <v>16</v>
      </c>
      <c r="E183" s="6" t="s">
        <v>60</v>
      </c>
      <c r="F183" s="8">
        <v>23</v>
      </c>
      <c r="G183" s="14"/>
      <c r="H183" s="9">
        <f t="shared" ref="H183:H191" si="10">ROUND(ROUND(F183,2)*ROUND(G183,2),2)</f>
        <v>0</v>
      </c>
    </row>
    <row r="184" spans="1:8" ht="16.5" x14ac:dyDescent="0.25">
      <c r="A184" s="5" t="s">
        <v>464</v>
      </c>
      <c r="B184" s="6" t="s">
        <v>465</v>
      </c>
      <c r="C184" s="7" t="s">
        <v>466</v>
      </c>
      <c r="D184" s="6" t="s">
        <v>16</v>
      </c>
      <c r="E184" s="6" t="s">
        <v>60</v>
      </c>
      <c r="F184" s="8">
        <v>1</v>
      </c>
      <c r="G184" s="14"/>
      <c r="H184" s="9">
        <f t="shared" si="10"/>
        <v>0</v>
      </c>
    </row>
    <row r="185" spans="1:8" ht="16.5" x14ac:dyDescent="0.25">
      <c r="A185" s="5" t="s">
        <v>467</v>
      </c>
      <c r="B185" s="6" t="s">
        <v>468</v>
      </c>
      <c r="C185" s="7" t="s">
        <v>469</v>
      </c>
      <c r="D185" s="6" t="s">
        <v>16</v>
      </c>
      <c r="E185" s="6" t="s">
        <v>60</v>
      </c>
      <c r="F185" s="8">
        <v>1</v>
      </c>
      <c r="G185" s="14"/>
      <c r="H185" s="9">
        <f t="shared" si="10"/>
        <v>0</v>
      </c>
    </row>
    <row r="186" spans="1:8" x14ac:dyDescent="0.25">
      <c r="A186" s="5" t="s">
        <v>470</v>
      </c>
      <c r="B186" s="6" t="s">
        <v>471</v>
      </c>
      <c r="C186" s="7" t="s">
        <v>472</v>
      </c>
      <c r="D186" s="6" t="s">
        <v>16</v>
      </c>
      <c r="E186" s="6" t="s">
        <v>60</v>
      </c>
      <c r="F186" s="8">
        <v>1</v>
      </c>
      <c r="G186" s="14"/>
      <c r="H186" s="9">
        <f t="shared" si="10"/>
        <v>0</v>
      </c>
    </row>
    <row r="187" spans="1:8" x14ac:dyDescent="0.25">
      <c r="A187" s="5" t="s">
        <v>473</v>
      </c>
      <c r="B187" s="6" t="s">
        <v>474</v>
      </c>
      <c r="C187" s="7" t="s">
        <v>475</v>
      </c>
      <c r="D187" s="6" t="s">
        <v>16</v>
      </c>
      <c r="E187" s="6" t="s">
        <v>53</v>
      </c>
      <c r="F187" s="8">
        <v>749.2</v>
      </c>
      <c r="G187" s="14"/>
      <c r="H187" s="9">
        <f t="shared" si="10"/>
        <v>0</v>
      </c>
    </row>
    <row r="188" spans="1:8" x14ac:dyDescent="0.25">
      <c r="A188" s="5" t="s">
        <v>476</v>
      </c>
      <c r="B188" s="6" t="s">
        <v>477</v>
      </c>
      <c r="C188" s="7" t="s">
        <v>478</v>
      </c>
      <c r="D188" s="6" t="s">
        <v>16</v>
      </c>
      <c r="E188" s="6" t="s">
        <v>53</v>
      </c>
      <c r="F188" s="8">
        <v>63</v>
      </c>
      <c r="G188" s="14"/>
      <c r="H188" s="9">
        <f t="shared" si="10"/>
        <v>0</v>
      </c>
    </row>
    <row r="189" spans="1:8" x14ac:dyDescent="0.25">
      <c r="A189" s="5" t="s">
        <v>479</v>
      </c>
      <c r="B189" s="6" t="s">
        <v>480</v>
      </c>
      <c r="C189" s="7" t="s">
        <v>481</v>
      </c>
      <c r="D189" s="6" t="s">
        <v>16</v>
      </c>
      <c r="E189" s="6" t="s">
        <v>60</v>
      </c>
      <c r="F189" s="8">
        <v>7</v>
      </c>
      <c r="G189" s="14"/>
      <c r="H189" s="9">
        <f t="shared" si="10"/>
        <v>0</v>
      </c>
    </row>
    <row r="190" spans="1:8" x14ac:dyDescent="0.25">
      <c r="A190" s="5" t="s">
        <v>482</v>
      </c>
      <c r="B190" s="6" t="s">
        <v>483</v>
      </c>
      <c r="C190" s="7" t="s">
        <v>484</v>
      </c>
      <c r="D190" s="6" t="s">
        <v>16</v>
      </c>
      <c r="E190" s="6" t="s">
        <v>53</v>
      </c>
      <c r="F190" s="8">
        <v>21</v>
      </c>
      <c r="G190" s="14"/>
      <c r="H190" s="9">
        <f t="shared" si="10"/>
        <v>0</v>
      </c>
    </row>
    <row r="191" spans="1:8" x14ac:dyDescent="0.25">
      <c r="A191" s="5" t="s">
        <v>485</v>
      </c>
      <c r="B191" s="6" t="s">
        <v>486</v>
      </c>
      <c r="C191" s="7" t="s">
        <v>487</v>
      </c>
      <c r="D191" s="6" t="s">
        <v>16</v>
      </c>
      <c r="E191" s="6" t="s">
        <v>60</v>
      </c>
      <c r="F191" s="8">
        <v>39</v>
      </c>
      <c r="G191" s="14"/>
      <c r="H191" s="9">
        <f t="shared" si="10"/>
        <v>0</v>
      </c>
    </row>
    <row r="192" spans="1:8" ht="20.100000000000001" customHeight="1" x14ac:dyDescent="0.25">
      <c r="A192" s="3" t="s">
        <v>488</v>
      </c>
      <c r="B192" s="12" t="s">
        <v>489</v>
      </c>
      <c r="C192" s="12"/>
      <c r="D192" s="12"/>
      <c r="E192" s="12"/>
      <c r="F192" s="12"/>
      <c r="G192" s="12"/>
      <c r="H192" s="4">
        <f>ROUND(SUM(H193:H199),2)</f>
        <v>0</v>
      </c>
    </row>
    <row r="193" spans="1:8" x14ac:dyDescent="0.25">
      <c r="A193" s="5" t="s">
        <v>490</v>
      </c>
      <c r="B193" s="6" t="s">
        <v>333</v>
      </c>
      <c r="C193" s="7" t="s">
        <v>334</v>
      </c>
      <c r="D193" s="6" t="s">
        <v>16</v>
      </c>
      <c r="E193" s="6" t="s">
        <v>60</v>
      </c>
      <c r="F193" s="8">
        <v>2</v>
      </c>
      <c r="G193" s="14"/>
      <c r="H193" s="9">
        <f t="shared" ref="H193:H199" si="11">ROUND(ROUND(F193,2)*ROUND(G193,2),2)</f>
        <v>0</v>
      </c>
    </row>
    <row r="194" spans="1:8" x14ac:dyDescent="0.25">
      <c r="A194" s="5" t="s">
        <v>491</v>
      </c>
      <c r="B194" s="6" t="s">
        <v>336</v>
      </c>
      <c r="C194" s="7" t="s">
        <v>337</v>
      </c>
      <c r="D194" s="6" t="s">
        <v>16</v>
      </c>
      <c r="E194" s="6" t="s">
        <v>60</v>
      </c>
      <c r="F194" s="8">
        <v>2</v>
      </c>
      <c r="G194" s="14"/>
      <c r="H194" s="9">
        <f t="shared" si="11"/>
        <v>0</v>
      </c>
    </row>
    <row r="195" spans="1:8" x14ac:dyDescent="0.25">
      <c r="A195" s="5" t="s">
        <v>492</v>
      </c>
      <c r="B195" s="6" t="s">
        <v>376</v>
      </c>
      <c r="C195" s="7" t="s">
        <v>377</v>
      </c>
      <c r="D195" s="6" t="s">
        <v>16</v>
      </c>
      <c r="E195" s="6" t="s">
        <v>60</v>
      </c>
      <c r="F195" s="8">
        <v>2</v>
      </c>
      <c r="G195" s="14"/>
      <c r="H195" s="9">
        <f t="shared" si="11"/>
        <v>0</v>
      </c>
    </row>
    <row r="196" spans="1:8" x14ac:dyDescent="0.25">
      <c r="A196" s="5" t="s">
        <v>493</v>
      </c>
      <c r="B196" s="6" t="s">
        <v>494</v>
      </c>
      <c r="C196" s="7" t="s">
        <v>495</v>
      </c>
      <c r="D196" s="6" t="s">
        <v>16</v>
      </c>
      <c r="E196" s="6" t="s">
        <v>60</v>
      </c>
      <c r="F196" s="8">
        <v>2</v>
      </c>
      <c r="G196" s="14"/>
      <c r="H196" s="9">
        <f t="shared" si="11"/>
        <v>0</v>
      </c>
    </row>
    <row r="197" spans="1:8" x14ac:dyDescent="0.25">
      <c r="A197" s="5" t="s">
        <v>496</v>
      </c>
      <c r="B197" s="6" t="s">
        <v>497</v>
      </c>
      <c r="C197" s="7" t="s">
        <v>498</v>
      </c>
      <c r="D197" s="6" t="s">
        <v>16</v>
      </c>
      <c r="E197" s="6" t="s">
        <v>60</v>
      </c>
      <c r="F197" s="8">
        <v>2</v>
      </c>
      <c r="G197" s="14"/>
      <c r="H197" s="9">
        <f t="shared" si="11"/>
        <v>0</v>
      </c>
    </row>
    <row r="198" spans="1:8" x14ac:dyDescent="0.25">
      <c r="A198" s="5" t="s">
        <v>499</v>
      </c>
      <c r="B198" s="6" t="s">
        <v>500</v>
      </c>
      <c r="C198" s="7" t="s">
        <v>501</v>
      </c>
      <c r="D198" s="6" t="s">
        <v>16</v>
      </c>
      <c r="E198" s="6" t="s">
        <v>303</v>
      </c>
      <c r="F198" s="8">
        <v>1</v>
      </c>
      <c r="G198" s="14"/>
      <c r="H198" s="9">
        <f t="shared" si="11"/>
        <v>0</v>
      </c>
    </row>
    <row r="199" spans="1:8" x14ac:dyDescent="0.25">
      <c r="A199" s="5" t="s">
        <v>502</v>
      </c>
      <c r="B199" s="6" t="s">
        <v>384</v>
      </c>
      <c r="C199" s="7" t="s">
        <v>385</v>
      </c>
      <c r="D199" s="6" t="s">
        <v>16</v>
      </c>
      <c r="E199" s="6" t="s">
        <v>53</v>
      </c>
      <c r="F199" s="8">
        <v>23.4</v>
      </c>
      <c r="G199" s="14"/>
      <c r="H199" s="9">
        <f t="shared" si="11"/>
        <v>0</v>
      </c>
    </row>
    <row r="200" spans="1:8" ht="20.100000000000001" customHeight="1" x14ac:dyDescent="0.25">
      <c r="A200" s="3" t="s">
        <v>503</v>
      </c>
      <c r="B200" s="12" t="s">
        <v>504</v>
      </c>
      <c r="C200" s="12"/>
      <c r="D200" s="12"/>
      <c r="E200" s="12"/>
      <c r="F200" s="12"/>
      <c r="G200" s="12"/>
      <c r="H200" s="4">
        <f>ROUND(H201+H209+H220+H229+H231+H239,2)</f>
        <v>0</v>
      </c>
    </row>
    <row r="201" spans="1:8" ht="20.100000000000001" customHeight="1" x14ac:dyDescent="0.25">
      <c r="A201" s="3" t="s">
        <v>505</v>
      </c>
      <c r="B201" s="12" t="s">
        <v>506</v>
      </c>
      <c r="C201" s="12"/>
      <c r="D201" s="12"/>
      <c r="E201" s="12"/>
      <c r="F201" s="12"/>
      <c r="G201" s="12"/>
      <c r="H201" s="4">
        <f>ROUND(SUM(H202:H208),2)</f>
        <v>0</v>
      </c>
    </row>
    <row r="202" spans="1:8" x14ac:dyDescent="0.25">
      <c r="A202" s="5" t="s">
        <v>507</v>
      </c>
      <c r="B202" s="6" t="s">
        <v>508</v>
      </c>
      <c r="C202" s="7" t="s">
        <v>509</v>
      </c>
      <c r="D202" s="6" t="s">
        <v>16</v>
      </c>
      <c r="E202" s="6" t="s">
        <v>53</v>
      </c>
      <c r="F202" s="8">
        <v>6</v>
      </c>
      <c r="G202" s="14"/>
      <c r="H202" s="9">
        <f t="shared" ref="H202:H208" si="12">ROUND(ROUND(F202,2)*ROUND(G202,2),2)</f>
        <v>0</v>
      </c>
    </row>
    <row r="203" spans="1:8" x14ac:dyDescent="0.25">
      <c r="A203" s="5" t="s">
        <v>510</v>
      </c>
      <c r="B203" s="6" t="s">
        <v>511</v>
      </c>
      <c r="C203" s="7" t="s">
        <v>512</v>
      </c>
      <c r="D203" s="6" t="s">
        <v>16</v>
      </c>
      <c r="E203" s="6" t="s">
        <v>53</v>
      </c>
      <c r="F203" s="8">
        <v>114</v>
      </c>
      <c r="G203" s="14"/>
      <c r="H203" s="9">
        <f t="shared" si="12"/>
        <v>0</v>
      </c>
    </row>
    <row r="204" spans="1:8" x14ac:dyDescent="0.25">
      <c r="A204" s="5" t="s">
        <v>513</v>
      </c>
      <c r="B204" s="6" t="s">
        <v>514</v>
      </c>
      <c r="C204" s="7" t="s">
        <v>515</v>
      </c>
      <c r="D204" s="6" t="s">
        <v>16</v>
      </c>
      <c r="E204" s="6" t="s">
        <v>53</v>
      </c>
      <c r="F204" s="8">
        <v>18</v>
      </c>
      <c r="G204" s="14"/>
      <c r="H204" s="9">
        <f t="shared" si="12"/>
        <v>0</v>
      </c>
    </row>
    <row r="205" spans="1:8" x14ac:dyDescent="0.25">
      <c r="A205" s="5" t="s">
        <v>516</v>
      </c>
      <c r="B205" s="6" t="s">
        <v>517</v>
      </c>
      <c r="C205" s="7" t="s">
        <v>518</v>
      </c>
      <c r="D205" s="6" t="s">
        <v>16</v>
      </c>
      <c r="E205" s="6" t="s">
        <v>53</v>
      </c>
      <c r="F205" s="8">
        <v>12</v>
      </c>
      <c r="G205" s="14"/>
      <c r="H205" s="9">
        <f t="shared" si="12"/>
        <v>0</v>
      </c>
    </row>
    <row r="206" spans="1:8" x14ac:dyDescent="0.25">
      <c r="A206" s="5" t="s">
        <v>519</v>
      </c>
      <c r="B206" s="6" t="s">
        <v>520</v>
      </c>
      <c r="C206" s="7" t="s">
        <v>521</v>
      </c>
      <c r="D206" s="6" t="s">
        <v>16</v>
      </c>
      <c r="E206" s="6" t="s">
        <v>53</v>
      </c>
      <c r="F206" s="8">
        <v>18</v>
      </c>
      <c r="G206" s="14"/>
      <c r="H206" s="9">
        <f t="shared" si="12"/>
        <v>0</v>
      </c>
    </row>
    <row r="207" spans="1:8" x14ac:dyDescent="0.25">
      <c r="A207" s="5" t="s">
        <v>522</v>
      </c>
      <c r="B207" s="6" t="s">
        <v>523</v>
      </c>
      <c r="C207" s="7" t="s">
        <v>524</v>
      </c>
      <c r="D207" s="6" t="s">
        <v>16</v>
      </c>
      <c r="E207" s="6" t="s">
        <v>53</v>
      </c>
      <c r="F207" s="8">
        <v>48</v>
      </c>
      <c r="G207" s="14"/>
      <c r="H207" s="9">
        <f t="shared" si="12"/>
        <v>0</v>
      </c>
    </row>
    <row r="208" spans="1:8" x14ac:dyDescent="0.25">
      <c r="A208" s="5" t="s">
        <v>525</v>
      </c>
      <c r="B208" s="6" t="s">
        <v>526</v>
      </c>
      <c r="C208" s="7" t="s">
        <v>527</v>
      </c>
      <c r="D208" s="6" t="s">
        <v>16</v>
      </c>
      <c r="E208" s="6" t="s">
        <v>60</v>
      </c>
      <c r="F208" s="8">
        <v>6</v>
      </c>
      <c r="G208" s="14"/>
      <c r="H208" s="9">
        <f t="shared" si="12"/>
        <v>0</v>
      </c>
    </row>
    <row r="209" spans="1:8" ht="20.100000000000001" customHeight="1" x14ac:dyDescent="0.25">
      <c r="A209" s="3" t="s">
        <v>528</v>
      </c>
      <c r="B209" s="12" t="s">
        <v>529</v>
      </c>
      <c r="C209" s="12"/>
      <c r="D209" s="12"/>
      <c r="E209" s="12"/>
      <c r="F209" s="12"/>
      <c r="G209" s="12"/>
      <c r="H209" s="4">
        <f>ROUND(SUM(H210:H219),2)</f>
        <v>0</v>
      </c>
    </row>
    <row r="210" spans="1:8" ht="16.5" x14ac:dyDescent="0.25">
      <c r="A210" s="5" t="s">
        <v>530</v>
      </c>
      <c r="B210" s="6" t="s">
        <v>531</v>
      </c>
      <c r="C210" s="7" t="s">
        <v>532</v>
      </c>
      <c r="D210" s="6" t="s">
        <v>16</v>
      </c>
      <c r="E210" s="6" t="s">
        <v>53</v>
      </c>
      <c r="F210" s="8">
        <v>24</v>
      </c>
      <c r="G210" s="14"/>
      <c r="H210" s="9">
        <f t="shared" ref="H210:H219" si="13">ROUND(ROUND(F210,2)*ROUND(G210,2),2)</f>
        <v>0</v>
      </c>
    </row>
    <row r="211" spans="1:8" ht="16.5" x14ac:dyDescent="0.25">
      <c r="A211" s="5" t="s">
        <v>533</v>
      </c>
      <c r="B211" s="6" t="s">
        <v>534</v>
      </c>
      <c r="C211" s="7" t="s">
        <v>535</v>
      </c>
      <c r="D211" s="6" t="s">
        <v>16</v>
      </c>
      <c r="E211" s="6" t="s">
        <v>53</v>
      </c>
      <c r="F211" s="8">
        <v>51</v>
      </c>
      <c r="G211" s="14"/>
      <c r="H211" s="9">
        <f t="shared" si="13"/>
        <v>0</v>
      </c>
    </row>
    <row r="212" spans="1:8" ht="16.5" x14ac:dyDescent="0.25">
      <c r="A212" s="5" t="s">
        <v>536</v>
      </c>
      <c r="B212" s="6" t="s">
        <v>537</v>
      </c>
      <c r="C212" s="7" t="s">
        <v>538</v>
      </c>
      <c r="D212" s="6" t="s">
        <v>16</v>
      </c>
      <c r="E212" s="6" t="s">
        <v>53</v>
      </c>
      <c r="F212" s="8">
        <v>6</v>
      </c>
      <c r="G212" s="14"/>
      <c r="H212" s="9">
        <f t="shared" si="13"/>
        <v>0</v>
      </c>
    </row>
    <row r="213" spans="1:8" ht="16.5" x14ac:dyDescent="0.25">
      <c r="A213" s="5" t="s">
        <v>539</v>
      </c>
      <c r="B213" s="6" t="s">
        <v>540</v>
      </c>
      <c r="C213" s="7" t="s">
        <v>541</v>
      </c>
      <c r="D213" s="6" t="s">
        <v>16</v>
      </c>
      <c r="E213" s="6" t="s">
        <v>53</v>
      </c>
      <c r="F213" s="8">
        <v>78</v>
      </c>
      <c r="G213" s="14"/>
      <c r="H213" s="9">
        <f t="shared" si="13"/>
        <v>0</v>
      </c>
    </row>
    <row r="214" spans="1:8" x14ac:dyDescent="0.25">
      <c r="A214" s="5" t="s">
        <v>542</v>
      </c>
      <c r="B214" s="6" t="s">
        <v>543</v>
      </c>
      <c r="C214" s="7" t="s">
        <v>544</v>
      </c>
      <c r="D214" s="6" t="s">
        <v>16</v>
      </c>
      <c r="E214" s="6" t="s">
        <v>60</v>
      </c>
      <c r="F214" s="8">
        <v>1</v>
      </c>
      <c r="G214" s="14"/>
      <c r="H214" s="9">
        <f t="shared" si="13"/>
        <v>0</v>
      </c>
    </row>
    <row r="215" spans="1:8" x14ac:dyDescent="0.25">
      <c r="A215" s="5" t="s">
        <v>545</v>
      </c>
      <c r="B215" s="6" t="s">
        <v>546</v>
      </c>
      <c r="C215" s="7" t="s">
        <v>547</v>
      </c>
      <c r="D215" s="6" t="s">
        <v>16</v>
      </c>
      <c r="E215" s="6" t="s">
        <v>60</v>
      </c>
      <c r="F215" s="8">
        <v>15</v>
      </c>
      <c r="G215" s="14"/>
      <c r="H215" s="9">
        <f t="shared" si="13"/>
        <v>0</v>
      </c>
    </row>
    <row r="216" spans="1:8" x14ac:dyDescent="0.25">
      <c r="A216" s="5" t="s">
        <v>548</v>
      </c>
      <c r="B216" s="6" t="s">
        <v>549</v>
      </c>
      <c r="C216" s="7" t="s">
        <v>550</v>
      </c>
      <c r="D216" s="6" t="s">
        <v>16</v>
      </c>
      <c r="E216" s="6" t="s">
        <v>60</v>
      </c>
      <c r="F216" s="8">
        <v>2</v>
      </c>
      <c r="G216" s="14"/>
      <c r="H216" s="9">
        <f t="shared" si="13"/>
        <v>0</v>
      </c>
    </row>
    <row r="217" spans="1:8" x14ac:dyDescent="0.25">
      <c r="A217" s="5" t="s">
        <v>551</v>
      </c>
      <c r="B217" s="6" t="s">
        <v>552</v>
      </c>
      <c r="C217" s="7" t="s">
        <v>553</v>
      </c>
      <c r="D217" s="6" t="s">
        <v>116</v>
      </c>
      <c r="E217" s="6" t="s">
        <v>60</v>
      </c>
      <c r="F217" s="8">
        <v>1</v>
      </c>
      <c r="G217" s="14"/>
      <c r="H217" s="9">
        <f t="shared" si="13"/>
        <v>0</v>
      </c>
    </row>
    <row r="218" spans="1:8" x14ac:dyDescent="0.25">
      <c r="A218" s="5" t="s">
        <v>554</v>
      </c>
      <c r="B218" s="6" t="s">
        <v>555</v>
      </c>
      <c r="C218" s="7" t="s">
        <v>556</v>
      </c>
      <c r="D218" s="6" t="s">
        <v>116</v>
      </c>
      <c r="E218" s="6" t="s">
        <v>60</v>
      </c>
      <c r="F218" s="8">
        <v>2</v>
      </c>
      <c r="G218" s="14"/>
      <c r="H218" s="9">
        <f t="shared" si="13"/>
        <v>0</v>
      </c>
    </row>
    <row r="219" spans="1:8" x14ac:dyDescent="0.25">
      <c r="A219" s="5" t="s">
        <v>557</v>
      </c>
      <c r="B219" s="6" t="s">
        <v>558</v>
      </c>
      <c r="C219" s="7" t="s">
        <v>559</v>
      </c>
      <c r="D219" s="6" t="s">
        <v>116</v>
      </c>
      <c r="E219" s="6" t="s">
        <v>60</v>
      </c>
      <c r="F219" s="8">
        <v>6</v>
      </c>
      <c r="G219" s="14"/>
      <c r="H219" s="9">
        <f t="shared" si="13"/>
        <v>0</v>
      </c>
    </row>
    <row r="220" spans="1:8" ht="20.100000000000001" customHeight="1" x14ac:dyDescent="0.25">
      <c r="A220" s="3" t="s">
        <v>560</v>
      </c>
      <c r="B220" s="12" t="s">
        <v>561</v>
      </c>
      <c r="C220" s="12"/>
      <c r="D220" s="12"/>
      <c r="E220" s="12"/>
      <c r="F220" s="12"/>
      <c r="G220" s="12"/>
      <c r="H220" s="4">
        <f>ROUND(SUM(H221:H228),2)</f>
        <v>0</v>
      </c>
    </row>
    <row r="221" spans="1:8" ht="16.5" x14ac:dyDescent="0.25">
      <c r="A221" s="5" t="s">
        <v>562</v>
      </c>
      <c r="B221" s="6" t="s">
        <v>563</v>
      </c>
      <c r="C221" s="7" t="s">
        <v>564</v>
      </c>
      <c r="D221" s="6" t="s">
        <v>16</v>
      </c>
      <c r="E221" s="6" t="s">
        <v>60</v>
      </c>
      <c r="F221" s="8">
        <v>22</v>
      </c>
      <c r="G221" s="14"/>
      <c r="H221" s="9">
        <f t="shared" ref="H221:H228" si="14">ROUND(ROUND(F221,2)*ROUND(G221,2),2)</f>
        <v>0</v>
      </c>
    </row>
    <row r="222" spans="1:8" ht="16.5" x14ac:dyDescent="0.25">
      <c r="A222" s="5" t="s">
        <v>565</v>
      </c>
      <c r="B222" s="6" t="s">
        <v>566</v>
      </c>
      <c r="C222" s="7" t="s">
        <v>567</v>
      </c>
      <c r="D222" s="6" t="s">
        <v>16</v>
      </c>
      <c r="E222" s="6" t="s">
        <v>60</v>
      </c>
      <c r="F222" s="8">
        <v>4</v>
      </c>
      <c r="G222" s="14"/>
      <c r="H222" s="9">
        <f t="shared" si="14"/>
        <v>0</v>
      </c>
    </row>
    <row r="223" spans="1:8" x14ac:dyDescent="0.25">
      <c r="A223" s="5" t="s">
        <v>568</v>
      </c>
      <c r="B223" s="6" t="s">
        <v>569</v>
      </c>
      <c r="C223" s="7" t="s">
        <v>570</v>
      </c>
      <c r="D223" s="6" t="s">
        <v>16</v>
      </c>
      <c r="E223" s="6" t="s">
        <v>60</v>
      </c>
      <c r="F223" s="8">
        <v>5</v>
      </c>
      <c r="G223" s="14"/>
      <c r="H223" s="9">
        <f t="shared" si="14"/>
        <v>0</v>
      </c>
    </row>
    <row r="224" spans="1:8" x14ac:dyDescent="0.25">
      <c r="A224" s="5" t="s">
        <v>571</v>
      </c>
      <c r="B224" s="6" t="s">
        <v>572</v>
      </c>
      <c r="C224" s="7" t="s">
        <v>573</v>
      </c>
      <c r="D224" s="6" t="s">
        <v>16</v>
      </c>
      <c r="E224" s="6" t="s">
        <v>60</v>
      </c>
      <c r="F224" s="8">
        <v>2</v>
      </c>
      <c r="G224" s="14"/>
      <c r="H224" s="9">
        <f t="shared" si="14"/>
        <v>0</v>
      </c>
    </row>
    <row r="225" spans="1:8" ht="16.5" x14ac:dyDescent="0.25">
      <c r="A225" s="5" t="s">
        <v>574</v>
      </c>
      <c r="B225" s="6" t="s">
        <v>575</v>
      </c>
      <c r="C225" s="7" t="s">
        <v>576</v>
      </c>
      <c r="D225" s="6" t="s">
        <v>16</v>
      </c>
      <c r="E225" s="6" t="s">
        <v>60</v>
      </c>
      <c r="F225" s="8">
        <v>6</v>
      </c>
      <c r="G225" s="14"/>
      <c r="H225" s="9">
        <f t="shared" si="14"/>
        <v>0</v>
      </c>
    </row>
    <row r="226" spans="1:8" x14ac:dyDescent="0.25">
      <c r="A226" s="5" t="s">
        <v>577</v>
      </c>
      <c r="B226" s="6" t="s">
        <v>578</v>
      </c>
      <c r="C226" s="7" t="s">
        <v>579</v>
      </c>
      <c r="D226" s="6" t="s">
        <v>16</v>
      </c>
      <c r="E226" s="6" t="s">
        <v>60</v>
      </c>
      <c r="F226" s="8">
        <v>17</v>
      </c>
      <c r="G226" s="14"/>
      <c r="H226" s="9">
        <f t="shared" si="14"/>
        <v>0</v>
      </c>
    </row>
    <row r="227" spans="1:8" x14ac:dyDescent="0.25">
      <c r="A227" s="5" t="s">
        <v>580</v>
      </c>
      <c r="B227" s="6" t="s">
        <v>581</v>
      </c>
      <c r="C227" s="7" t="s">
        <v>582</v>
      </c>
      <c r="D227" s="6" t="s">
        <v>16</v>
      </c>
      <c r="E227" s="6" t="s">
        <v>60</v>
      </c>
      <c r="F227" s="8">
        <v>6</v>
      </c>
      <c r="G227" s="14"/>
      <c r="H227" s="9">
        <f t="shared" si="14"/>
        <v>0</v>
      </c>
    </row>
    <row r="228" spans="1:8" ht="16.5" x14ac:dyDescent="0.25">
      <c r="A228" s="5" t="s">
        <v>583</v>
      </c>
      <c r="B228" s="6" t="s">
        <v>584</v>
      </c>
      <c r="C228" s="7" t="s">
        <v>585</v>
      </c>
      <c r="D228" s="6" t="s">
        <v>16</v>
      </c>
      <c r="E228" s="6" t="s">
        <v>60</v>
      </c>
      <c r="F228" s="8">
        <v>3</v>
      </c>
      <c r="G228" s="14"/>
      <c r="H228" s="9">
        <f t="shared" si="14"/>
        <v>0</v>
      </c>
    </row>
    <row r="229" spans="1:8" ht="20.100000000000001" customHeight="1" x14ac:dyDescent="0.25">
      <c r="A229" s="3" t="s">
        <v>586</v>
      </c>
      <c r="B229" s="12" t="s">
        <v>587</v>
      </c>
      <c r="C229" s="12"/>
      <c r="D229" s="12"/>
      <c r="E229" s="12"/>
      <c r="F229" s="12"/>
      <c r="G229" s="12"/>
      <c r="H229" s="4">
        <f>ROUND(SUM(H230:H230),2)</f>
        <v>0</v>
      </c>
    </row>
    <row r="230" spans="1:8" x14ac:dyDescent="0.25">
      <c r="A230" s="5" t="s">
        <v>588</v>
      </c>
      <c r="B230" s="6" t="s">
        <v>514</v>
      </c>
      <c r="C230" s="7" t="s">
        <v>515</v>
      </c>
      <c r="D230" s="6" t="s">
        <v>16</v>
      </c>
      <c r="E230" s="6" t="s">
        <v>53</v>
      </c>
      <c r="F230" s="8">
        <v>18</v>
      </c>
      <c r="G230" s="14"/>
      <c r="H230" s="9">
        <f>ROUND(ROUND(F230,2)*ROUND(G230,2),2)</f>
        <v>0</v>
      </c>
    </row>
    <row r="231" spans="1:8" ht="20.100000000000001" customHeight="1" x14ac:dyDescent="0.25">
      <c r="A231" s="3" t="s">
        <v>589</v>
      </c>
      <c r="B231" s="12" t="s">
        <v>590</v>
      </c>
      <c r="C231" s="12"/>
      <c r="D231" s="12"/>
      <c r="E231" s="12"/>
      <c r="F231" s="12"/>
      <c r="G231" s="12"/>
      <c r="H231" s="4">
        <f>ROUND(SUM(H232:H238),2)</f>
        <v>0</v>
      </c>
    </row>
    <row r="232" spans="1:8" ht="16.5" x14ac:dyDescent="0.25">
      <c r="A232" s="5" t="s">
        <v>591</v>
      </c>
      <c r="B232" s="6" t="s">
        <v>537</v>
      </c>
      <c r="C232" s="7" t="s">
        <v>538</v>
      </c>
      <c r="D232" s="6" t="s">
        <v>16</v>
      </c>
      <c r="E232" s="6" t="s">
        <v>53</v>
      </c>
      <c r="F232" s="8">
        <v>6</v>
      </c>
      <c r="G232" s="14"/>
      <c r="H232" s="9">
        <f t="shared" ref="H232:H238" si="15">ROUND(ROUND(F232,2)*ROUND(G232,2),2)</f>
        <v>0</v>
      </c>
    </row>
    <row r="233" spans="1:8" ht="16.5" x14ac:dyDescent="0.25">
      <c r="A233" s="5" t="s">
        <v>592</v>
      </c>
      <c r="B233" s="6" t="s">
        <v>540</v>
      </c>
      <c r="C233" s="7" t="s">
        <v>541</v>
      </c>
      <c r="D233" s="6" t="s">
        <v>16</v>
      </c>
      <c r="E233" s="6" t="s">
        <v>53</v>
      </c>
      <c r="F233" s="8">
        <v>18</v>
      </c>
      <c r="G233" s="14"/>
      <c r="H233" s="9">
        <f t="shared" si="15"/>
        <v>0</v>
      </c>
    </row>
    <row r="234" spans="1:8" ht="16.5" x14ac:dyDescent="0.25">
      <c r="A234" s="5" t="s">
        <v>593</v>
      </c>
      <c r="B234" s="6" t="s">
        <v>594</v>
      </c>
      <c r="C234" s="7" t="s">
        <v>595</v>
      </c>
      <c r="D234" s="6" t="s">
        <v>16</v>
      </c>
      <c r="E234" s="6" t="s">
        <v>53</v>
      </c>
      <c r="F234" s="8">
        <v>18</v>
      </c>
      <c r="G234" s="14"/>
      <c r="H234" s="9">
        <f t="shared" si="15"/>
        <v>0</v>
      </c>
    </row>
    <row r="235" spans="1:8" x14ac:dyDescent="0.25">
      <c r="A235" s="5" t="s">
        <v>596</v>
      </c>
      <c r="B235" s="6" t="s">
        <v>597</v>
      </c>
      <c r="C235" s="7" t="s">
        <v>598</v>
      </c>
      <c r="D235" s="6" t="s">
        <v>116</v>
      </c>
      <c r="E235" s="6" t="s">
        <v>53</v>
      </c>
      <c r="F235" s="8">
        <v>73.55</v>
      </c>
      <c r="G235" s="14"/>
      <c r="H235" s="9">
        <f t="shared" si="15"/>
        <v>0</v>
      </c>
    </row>
    <row r="236" spans="1:8" x14ac:dyDescent="0.25">
      <c r="A236" s="5" t="s">
        <v>599</v>
      </c>
      <c r="B236" s="6" t="s">
        <v>600</v>
      </c>
      <c r="C236" s="7" t="s">
        <v>601</v>
      </c>
      <c r="D236" s="6" t="s">
        <v>116</v>
      </c>
      <c r="E236" s="6" t="s">
        <v>53</v>
      </c>
      <c r="F236" s="8">
        <v>73.55</v>
      </c>
      <c r="G236" s="14"/>
      <c r="H236" s="9">
        <f t="shared" si="15"/>
        <v>0</v>
      </c>
    </row>
    <row r="237" spans="1:8" x14ac:dyDescent="0.25">
      <c r="A237" s="5" t="s">
        <v>602</v>
      </c>
      <c r="B237" s="6" t="s">
        <v>603</v>
      </c>
      <c r="C237" s="7" t="s">
        <v>604</v>
      </c>
      <c r="D237" s="6" t="s">
        <v>116</v>
      </c>
      <c r="E237" s="6" t="s">
        <v>60</v>
      </c>
      <c r="F237" s="8">
        <v>2</v>
      </c>
      <c r="G237" s="14"/>
      <c r="H237" s="9">
        <f t="shared" si="15"/>
        <v>0</v>
      </c>
    </row>
    <row r="238" spans="1:8" ht="16.5" x14ac:dyDescent="0.25">
      <c r="A238" s="5" t="s">
        <v>605</v>
      </c>
      <c r="B238" s="6" t="s">
        <v>606</v>
      </c>
      <c r="C238" s="7" t="s">
        <v>607</v>
      </c>
      <c r="D238" s="6" t="s">
        <v>16</v>
      </c>
      <c r="E238" s="6" t="s">
        <v>60</v>
      </c>
      <c r="F238" s="8">
        <v>6</v>
      </c>
      <c r="G238" s="14"/>
      <c r="H238" s="9">
        <f t="shared" si="15"/>
        <v>0</v>
      </c>
    </row>
    <row r="239" spans="1:8" ht="20.100000000000001" customHeight="1" x14ac:dyDescent="0.25">
      <c r="A239" s="3" t="s">
        <v>608</v>
      </c>
      <c r="B239" s="12" t="s">
        <v>609</v>
      </c>
      <c r="C239" s="12"/>
      <c r="D239" s="12"/>
      <c r="E239" s="12"/>
      <c r="F239" s="12"/>
      <c r="G239" s="12"/>
      <c r="H239" s="4">
        <f>ROUND(SUM(H240:H244),2)</f>
        <v>0</v>
      </c>
    </row>
    <row r="240" spans="1:8" x14ac:dyDescent="0.25">
      <c r="A240" s="5" t="s">
        <v>610</v>
      </c>
      <c r="B240" s="6" t="s">
        <v>611</v>
      </c>
      <c r="C240" s="7" t="s">
        <v>612</v>
      </c>
      <c r="D240" s="6" t="s">
        <v>116</v>
      </c>
      <c r="E240" s="6" t="s">
        <v>60</v>
      </c>
      <c r="F240" s="8">
        <v>1</v>
      </c>
      <c r="G240" s="14"/>
      <c r="H240" s="9">
        <f>ROUND(ROUND(F240,2)*ROUND(G240,2),2)</f>
        <v>0</v>
      </c>
    </row>
    <row r="241" spans="1:8" x14ac:dyDescent="0.25">
      <c r="A241" s="5" t="s">
        <v>613</v>
      </c>
      <c r="B241" s="6" t="s">
        <v>614</v>
      </c>
      <c r="C241" s="7" t="s">
        <v>615</v>
      </c>
      <c r="D241" s="6" t="s">
        <v>16</v>
      </c>
      <c r="E241" s="6" t="s">
        <v>53</v>
      </c>
      <c r="F241" s="8">
        <v>14</v>
      </c>
      <c r="G241" s="14"/>
      <c r="H241" s="9">
        <f>ROUND(ROUND(F241,2)*ROUND(G241,2),2)</f>
        <v>0</v>
      </c>
    </row>
    <row r="242" spans="1:8" x14ac:dyDescent="0.25">
      <c r="A242" s="5" t="s">
        <v>616</v>
      </c>
      <c r="B242" s="6" t="s">
        <v>617</v>
      </c>
      <c r="C242" s="7" t="s">
        <v>618</v>
      </c>
      <c r="D242" s="6" t="s">
        <v>116</v>
      </c>
      <c r="E242" s="6" t="s">
        <v>53</v>
      </c>
      <c r="F242" s="8">
        <v>14</v>
      </c>
      <c r="G242" s="14"/>
      <c r="H242" s="9">
        <f>ROUND(ROUND(F242,2)*ROUND(G242,2),2)</f>
        <v>0</v>
      </c>
    </row>
    <row r="243" spans="1:8" ht="16.5" x14ac:dyDescent="0.25">
      <c r="A243" s="5" t="s">
        <v>619</v>
      </c>
      <c r="B243" s="6" t="s">
        <v>584</v>
      </c>
      <c r="C243" s="7" t="s">
        <v>585</v>
      </c>
      <c r="D243" s="6" t="s">
        <v>16</v>
      </c>
      <c r="E243" s="6" t="s">
        <v>60</v>
      </c>
      <c r="F243" s="8">
        <v>2</v>
      </c>
      <c r="G243" s="14"/>
      <c r="H243" s="9">
        <f>ROUND(ROUND(F243,2)*ROUND(G243,2),2)</f>
        <v>0</v>
      </c>
    </row>
    <row r="244" spans="1:8" x14ac:dyDescent="0.25">
      <c r="A244" s="5" t="s">
        <v>620</v>
      </c>
      <c r="B244" s="6" t="s">
        <v>621</v>
      </c>
      <c r="C244" s="7" t="s">
        <v>622</v>
      </c>
      <c r="D244" s="6" t="s">
        <v>116</v>
      </c>
      <c r="E244" s="6" t="s">
        <v>60</v>
      </c>
      <c r="F244" s="8">
        <v>1</v>
      </c>
      <c r="G244" s="14"/>
      <c r="H244" s="9">
        <f>ROUND(ROUND(F244,2)*ROUND(G244,2),2)</f>
        <v>0</v>
      </c>
    </row>
    <row r="245" spans="1:8" ht="20.100000000000001" customHeight="1" x14ac:dyDescent="0.25">
      <c r="A245" s="3" t="s">
        <v>623</v>
      </c>
      <c r="B245" s="12" t="s">
        <v>624</v>
      </c>
      <c r="C245" s="12"/>
      <c r="D245" s="12"/>
      <c r="E245" s="12"/>
      <c r="F245" s="12"/>
      <c r="G245" s="12"/>
      <c r="H245" s="4">
        <f>ROUND(H246+H273+H277,2)</f>
        <v>0</v>
      </c>
    </row>
    <row r="246" spans="1:8" ht="20.100000000000001" customHeight="1" x14ac:dyDescent="0.25">
      <c r="A246" s="3" t="s">
        <v>625</v>
      </c>
      <c r="B246" s="12" t="s">
        <v>626</v>
      </c>
      <c r="C246" s="12"/>
      <c r="D246" s="12"/>
      <c r="E246" s="12"/>
      <c r="F246" s="12"/>
      <c r="G246" s="12"/>
      <c r="H246" s="4">
        <f>ROUND(SUM(H247:H272),2)</f>
        <v>0</v>
      </c>
    </row>
    <row r="247" spans="1:8" x14ac:dyDescent="0.25">
      <c r="A247" s="5" t="s">
        <v>627</v>
      </c>
      <c r="B247" s="6" t="s">
        <v>628</v>
      </c>
      <c r="C247" s="7" t="s">
        <v>629</v>
      </c>
      <c r="D247" s="6" t="s">
        <v>16</v>
      </c>
      <c r="E247" s="6" t="s">
        <v>60</v>
      </c>
      <c r="F247" s="8">
        <v>3</v>
      </c>
      <c r="G247" s="14"/>
      <c r="H247" s="9">
        <f t="shared" ref="H247:H272" si="16">ROUND(ROUND(F247,2)*ROUND(G247,2),2)</f>
        <v>0</v>
      </c>
    </row>
    <row r="248" spans="1:8" ht="16.5" x14ac:dyDescent="0.25">
      <c r="A248" s="5" t="s">
        <v>630</v>
      </c>
      <c r="B248" s="6" t="s">
        <v>631</v>
      </c>
      <c r="C248" s="7" t="s">
        <v>632</v>
      </c>
      <c r="D248" s="6" t="s">
        <v>16</v>
      </c>
      <c r="E248" s="6" t="s">
        <v>60</v>
      </c>
      <c r="F248" s="8">
        <v>2</v>
      </c>
      <c r="G248" s="14"/>
      <c r="H248" s="9">
        <f t="shared" si="16"/>
        <v>0</v>
      </c>
    </row>
    <row r="249" spans="1:8" x14ac:dyDescent="0.25">
      <c r="A249" s="5" t="s">
        <v>633</v>
      </c>
      <c r="B249" s="6" t="s">
        <v>634</v>
      </c>
      <c r="C249" s="7" t="s">
        <v>635</v>
      </c>
      <c r="D249" s="6" t="s">
        <v>116</v>
      </c>
      <c r="E249" s="6" t="s">
        <v>60</v>
      </c>
      <c r="F249" s="8">
        <v>12</v>
      </c>
      <c r="G249" s="14"/>
      <c r="H249" s="9">
        <f t="shared" si="16"/>
        <v>0</v>
      </c>
    </row>
    <row r="250" spans="1:8" x14ac:dyDescent="0.25">
      <c r="A250" s="5" t="s">
        <v>636</v>
      </c>
      <c r="B250" s="6" t="s">
        <v>637</v>
      </c>
      <c r="C250" s="7" t="s">
        <v>638</v>
      </c>
      <c r="D250" s="6" t="s">
        <v>16</v>
      </c>
      <c r="E250" s="6" t="s">
        <v>60</v>
      </c>
      <c r="F250" s="8">
        <v>5</v>
      </c>
      <c r="G250" s="14"/>
      <c r="H250" s="9">
        <f t="shared" si="16"/>
        <v>0</v>
      </c>
    </row>
    <row r="251" spans="1:8" x14ac:dyDescent="0.25">
      <c r="A251" s="5" t="s">
        <v>639</v>
      </c>
      <c r="B251" s="6" t="s">
        <v>640</v>
      </c>
      <c r="C251" s="7" t="s">
        <v>641</v>
      </c>
      <c r="D251" s="6" t="s">
        <v>16</v>
      </c>
      <c r="E251" s="6" t="s">
        <v>60</v>
      </c>
      <c r="F251" s="8">
        <v>14</v>
      </c>
      <c r="G251" s="14"/>
      <c r="H251" s="9">
        <f t="shared" si="16"/>
        <v>0</v>
      </c>
    </row>
    <row r="252" spans="1:8" x14ac:dyDescent="0.25">
      <c r="A252" s="5" t="s">
        <v>642</v>
      </c>
      <c r="B252" s="6" t="s">
        <v>643</v>
      </c>
      <c r="C252" s="7" t="s">
        <v>644</v>
      </c>
      <c r="D252" s="6" t="s">
        <v>16</v>
      </c>
      <c r="E252" s="6" t="s">
        <v>60</v>
      </c>
      <c r="F252" s="8">
        <v>4</v>
      </c>
      <c r="G252" s="14"/>
      <c r="H252" s="9">
        <f t="shared" si="16"/>
        <v>0</v>
      </c>
    </row>
    <row r="253" spans="1:8" ht="16.5" x14ac:dyDescent="0.25">
      <c r="A253" s="5" t="s">
        <v>645</v>
      </c>
      <c r="B253" s="6" t="s">
        <v>646</v>
      </c>
      <c r="C253" s="7" t="s">
        <v>647</v>
      </c>
      <c r="D253" s="6" t="s">
        <v>16</v>
      </c>
      <c r="E253" s="6" t="s">
        <v>60</v>
      </c>
      <c r="F253" s="8">
        <v>2</v>
      </c>
      <c r="G253" s="14"/>
      <c r="H253" s="9">
        <f t="shared" si="16"/>
        <v>0</v>
      </c>
    </row>
    <row r="254" spans="1:8" x14ac:dyDescent="0.25">
      <c r="A254" s="5" t="s">
        <v>648</v>
      </c>
      <c r="B254" s="6" t="s">
        <v>649</v>
      </c>
      <c r="C254" s="7" t="s">
        <v>650</v>
      </c>
      <c r="D254" s="6" t="s">
        <v>116</v>
      </c>
      <c r="E254" s="6" t="s">
        <v>60</v>
      </c>
      <c r="F254" s="8">
        <v>20</v>
      </c>
      <c r="G254" s="14"/>
      <c r="H254" s="9">
        <f t="shared" si="16"/>
        <v>0</v>
      </c>
    </row>
    <row r="255" spans="1:8" x14ac:dyDescent="0.25">
      <c r="A255" s="5" t="s">
        <v>651</v>
      </c>
      <c r="B255" s="6" t="s">
        <v>652</v>
      </c>
      <c r="C255" s="7" t="s">
        <v>653</v>
      </c>
      <c r="D255" s="6" t="s">
        <v>16</v>
      </c>
      <c r="E255" s="6" t="s">
        <v>60</v>
      </c>
      <c r="F255" s="8">
        <v>18</v>
      </c>
      <c r="G255" s="14"/>
      <c r="H255" s="9">
        <f t="shared" si="16"/>
        <v>0</v>
      </c>
    </row>
    <row r="256" spans="1:8" x14ac:dyDescent="0.25">
      <c r="A256" s="5" t="s">
        <v>654</v>
      </c>
      <c r="B256" s="6" t="s">
        <v>655</v>
      </c>
      <c r="C256" s="7" t="s">
        <v>656</v>
      </c>
      <c r="D256" s="6" t="s">
        <v>16</v>
      </c>
      <c r="E256" s="6" t="s">
        <v>60</v>
      </c>
      <c r="F256" s="8">
        <v>25</v>
      </c>
      <c r="G256" s="14"/>
      <c r="H256" s="9">
        <f t="shared" si="16"/>
        <v>0</v>
      </c>
    </row>
    <row r="257" spans="1:8" x14ac:dyDescent="0.25">
      <c r="A257" s="5" t="s">
        <v>657</v>
      </c>
      <c r="B257" s="6" t="s">
        <v>658</v>
      </c>
      <c r="C257" s="7" t="s">
        <v>659</v>
      </c>
      <c r="D257" s="6" t="s">
        <v>16</v>
      </c>
      <c r="E257" s="6" t="s">
        <v>60</v>
      </c>
      <c r="F257" s="8">
        <v>23</v>
      </c>
      <c r="G257" s="14"/>
      <c r="H257" s="9">
        <f t="shared" si="16"/>
        <v>0</v>
      </c>
    </row>
    <row r="258" spans="1:8" ht="16.5" x14ac:dyDescent="0.25">
      <c r="A258" s="5" t="s">
        <v>660</v>
      </c>
      <c r="B258" s="6" t="s">
        <v>661</v>
      </c>
      <c r="C258" s="7" t="s">
        <v>662</v>
      </c>
      <c r="D258" s="6" t="s">
        <v>16</v>
      </c>
      <c r="E258" s="6" t="s">
        <v>60</v>
      </c>
      <c r="F258" s="8">
        <v>6</v>
      </c>
      <c r="G258" s="14"/>
      <c r="H258" s="9">
        <f t="shared" si="16"/>
        <v>0</v>
      </c>
    </row>
    <row r="259" spans="1:8" ht="16.5" x14ac:dyDescent="0.25">
      <c r="A259" s="5" t="s">
        <v>663</v>
      </c>
      <c r="B259" s="6" t="s">
        <v>305</v>
      </c>
      <c r="C259" s="7" t="s">
        <v>306</v>
      </c>
      <c r="D259" s="6" t="s">
        <v>16</v>
      </c>
      <c r="E259" s="6" t="s">
        <v>60</v>
      </c>
      <c r="F259" s="8">
        <v>4</v>
      </c>
      <c r="G259" s="14"/>
      <c r="H259" s="9">
        <f t="shared" si="16"/>
        <v>0</v>
      </c>
    </row>
    <row r="260" spans="1:8" x14ac:dyDescent="0.25">
      <c r="A260" s="5" t="s">
        <v>664</v>
      </c>
      <c r="B260" s="6" t="s">
        <v>665</v>
      </c>
      <c r="C260" s="7" t="s">
        <v>666</v>
      </c>
      <c r="D260" s="6" t="s">
        <v>16</v>
      </c>
      <c r="E260" s="6" t="s">
        <v>60</v>
      </c>
      <c r="F260" s="8">
        <v>10</v>
      </c>
      <c r="G260" s="14"/>
      <c r="H260" s="9">
        <f t="shared" si="16"/>
        <v>0</v>
      </c>
    </row>
    <row r="261" spans="1:8" x14ac:dyDescent="0.25">
      <c r="A261" s="5" t="s">
        <v>667</v>
      </c>
      <c r="B261" s="6" t="s">
        <v>668</v>
      </c>
      <c r="C261" s="7" t="s">
        <v>669</v>
      </c>
      <c r="D261" s="6" t="s">
        <v>16</v>
      </c>
      <c r="E261" s="6" t="s">
        <v>60</v>
      </c>
      <c r="F261" s="8">
        <v>17</v>
      </c>
      <c r="G261" s="14"/>
      <c r="H261" s="9">
        <f t="shared" si="16"/>
        <v>0</v>
      </c>
    </row>
    <row r="262" spans="1:8" x14ac:dyDescent="0.25">
      <c r="A262" s="5" t="s">
        <v>670</v>
      </c>
      <c r="B262" s="6" t="s">
        <v>671</v>
      </c>
      <c r="C262" s="7" t="s">
        <v>672</v>
      </c>
      <c r="D262" s="6" t="s">
        <v>16</v>
      </c>
      <c r="E262" s="6" t="s">
        <v>60</v>
      </c>
      <c r="F262" s="8">
        <v>20</v>
      </c>
      <c r="G262" s="14"/>
      <c r="H262" s="9">
        <f t="shared" si="16"/>
        <v>0</v>
      </c>
    </row>
    <row r="263" spans="1:8" x14ac:dyDescent="0.25">
      <c r="A263" s="5" t="s">
        <v>673</v>
      </c>
      <c r="B263" s="6" t="s">
        <v>674</v>
      </c>
      <c r="C263" s="7" t="s">
        <v>675</v>
      </c>
      <c r="D263" s="6" t="s">
        <v>16</v>
      </c>
      <c r="E263" s="6" t="s">
        <v>60</v>
      </c>
      <c r="F263" s="8">
        <v>12</v>
      </c>
      <c r="G263" s="14"/>
      <c r="H263" s="9">
        <f t="shared" si="16"/>
        <v>0</v>
      </c>
    </row>
    <row r="264" spans="1:8" x14ac:dyDescent="0.25">
      <c r="A264" s="5" t="s">
        <v>676</v>
      </c>
      <c r="B264" s="6" t="s">
        <v>677</v>
      </c>
      <c r="C264" s="7" t="s">
        <v>678</v>
      </c>
      <c r="D264" s="6" t="s">
        <v>16</v>
      </c>
      <c r="E264" s="6" t="s">
        <v>60</v>
      </c>
      <c r="F264" s="8">
        <v>6</v>
      </c>
      <c r="G264" s="14"/>
      <c r="H264" s="9">
        <f t="shared" si="16"/>
        <v>0</v>
      </c>
    </row>
    <row r="265" spans="1:8" x14ac:dyDescent="0.25">
      <c r="A265" s="5" t="s">
        <v>679</v>
      </c>
      <c r="B265" s="6" t="s">
        <v>680</v>
      </c>
      <c r="C265" s="7" t="s">
        <v>681</v>
      </c>
      <c r="D265" s="6" t="s">
        <v>16</v>
      </c>
      <c r="E265" s="6" t="s">
        <v>60</v>
      </c>
      <c r="F265" s="8">
        <v>8</v>
      </c>
      <c r="G265" s="14"/>
      <c r="H265" s="9">
        <f t="shared" si="16"/>
        <v>0</v>
      </c>
    </row>
    <row r="266" spans="1:8" x14ac:dyDescent="0.25">
      <c r="A266" s="5" t="s">
        <v>682</v>
      </c>
      <c r="B266" s="6" t="s">
        <v>683</v>
      </c>
      <c r="C266" s="7" t="s">
        <v>684</v>
      </c>
      <c r="D266" s="6" t="s">
        <v>16</v>
      </c>
      <c r="E266" s="6" t="s">
        <v>24</v>
      </c>
      <c r="F266" s="8">
        <v>10.52</v>
      </c>
      <c r="G266" s="14"/>
      <c r="H266" s="9">
        <f t="shared" si="16"/>
        <v>0</v>
      </c>
    </row>
    <row r="267" spans="1:8" x14ac:dyDescent="0.25">
      <c r="A267" s="5" t="s">
        <v>685</v>
      </c>
      <c r="B267" s="6" t="s">
        <v>686</v>
      </c>
      <c r="C267" s="7" t="s">
        <v>687</v>
      </c>
      <c r="D267" s="6" t="s">
        <v>16</v>
      </c>
      <c r="E267" s="6" t="s">
        <v>60</v>
      </c>
      <c r="F267" s="8">
        <v>3</v>
      </c>
      <c r="G267" s="14"/>
      <c r="H267" s="9">
        <f t="shared" si="16"/>
        <v>0</v>
      </c>
    </row>
    <row r="268" spans="1:8" x14ac:dyDescent="0.25">
      <c r="A268" s="5" t="s">
        <v>688</v>
      </c>
      <c r="B268" s="6" t="s">
        <v>689</v>
      </c>
      <c r="C268" s="7" t="s">
        <v>690</v>
      </c>
      <c r="D268" s="6" t="s">
        <v>16</v>
      </c>
      <c r="E268" s="6" t="s">
        <v>60</v>
      </c>
      <c r="F268" s="8">
        <v>2</v>
      </c>
      <c r="G268" s="14"/>
      <c r="H268" s="9">
        <f t="shared" si="16"/>
        <v>0</v>
      </c>
    </row>
    <row r="269" spans="1:8" x14ac:dyDescent="0.25">
      <c r="A269" s="5" t="s">
        <v>691</v>
      </c>
      <c r="B269" s="6" t="s">
        <v>692</v>
      </c>
      <c r="C269" s="7" t="s">
        <v>693</v>
      </c>
      <c r="D269" s="6" t="s">
        <v>16</v>
      </c>
      <c r="E269" s="6" t="s">
        <v>60</v>
      </c>
      <c r="F269" s="8">
        <v>5</v>
      </c>
      <c r="G269" s="14"/>
      <c r="H269" s="9">
        <f t="shared" si="16"/>
        <v>0</v>
      </c>
    </row>
    <row r="270" spans="1:8" x14ac:dyDescent="0.25">
      <c r="A270" s="5" t="s">
        <v>694</v>
      </c>
      <c r="B270" s="6" t="s">
        <v>695</v>
      </c>
      <c r="C270" s="7" t="s">
        <v>696</v>
      </c>
      <c r="D270" s="6" t="s">
        <v>16</v>
      </c>
      <c r="E270" s="6" t="s">
        <v>60</v>
      </c>
      <c r="F270" s="8">
        <v>5</v>
      </c>
      <c r="G270" s="14"/>
      <c r="H270" s="9">
        <f t="shared" si="16"/>
        <v>0</v>
      </c>
    </row>
    <row r="271" spans="1:8" x14ac:dyDescent="0.25">
      <c r="A271" s="5" t="s">
        <v>697</v>
      </c>
      <c r="B271" s="6" t="s">
        <v>698</v>
      </c>
      <c r="C271" s="7" t="s">
        <v>699</v>
      </c>
      <c r="D271" s="6" t="s">
        <v>116</v>
      </c>
      <c r="E271" s="6" t="s">
        <v>60</v>
      </c>
      <c r="F271" s="8">
        <v>2</v>
      </c>
      <c r="G271" s="14"/>
      <c r="H271" s="9">
        <f t="shared" si="16"/>
        <v>0</v>
      </c>
    </row>
    <row r="272" spans="1:8" ht="16.5" x14ac:dyDescent="0.25">
      <c r="A272" s="5" t="s">
        <v>700</v>
      </c>
      <c r="B272" s="6" t="s">
        <v>701</v>
      </c>
      <c r="C272" s="7" t="s">
        <v>702</v>
      </c>
      <c r="D272" s="6" t="s">
        <v>16</v>
      </c>
      <c r="E272" s="6" t="s">
        <v>60</v>
      </c>
      <c r="F272" s="8">
        <v>2</v>
      </c>
      <c r="G272" s="14"/>
      <c r="H272" s="9">
        <f t="shared" si="16"/>
        <v>0</v>
      </c>
    </row>
    <row r="273" spans="1:8" ht="20.100000000000001" customHeight="1" x14ac:dyDescent="0.25">
      <c r="A273" s="3" t="s">
        <v>703</v>
      </c>
      <c r="B273" s="12" t="s">
        <v>704</v>
      </c>
      <c r="C273" s="12"/>
      <c r="D273" s="12"/>
      <c r="E273" s="12"/>
      <c r="F273" s="12"/>
      <c r="G273" s="12"/>
      <c r="H273" s="4">
        <f>ROUND(SUM(H274:H276),2)</f>
        <v>0</v>
      </c>
    </row>
    <row r="274" spans="1:8" ht="16.5" x14ac:dyDescent="0.25">
      <c r="A274" s="5" t="s">
        <v>705</v>
      </c>
      <c r="B274" s="6" t="s">
        <v>706</v>
      </c>
      <c r="C274" s="7" t="s">
        <v>707</v>
      </c>
      <c r="D274" s="6" t="s">
        <v>16</v>
      </c>
      <c r="E274" s="6" t="s">
        <v>24</v>
      </c>
      <c r="F274" s="8">
        <v>23.63</v>
      </c>
      <c r="G274" s="14"/>
      <c r="H274" s="9">
        <f>ROUND(ROUND(F274,2)*ROUND(G274,2),2)</f>
        <v>0</v>
      </c>
    </row>
    <row r="275" spans="1:8" x14ac:dyDescent="0.25">
      <c r="A275" s="5" t="s">
        <v>708</v>
      </c>
      <c r="B275" s="6" t="s">
        <v>709</v>
      </c>
      <c r="C275" s="7" t="s">
        <v>710</v>
      </c>
      <c r="D275" s="6" t="s">
        <v>16</v>
      </c>
      <c r="E275" s="6" t="s">
        <v>60</v>
      </c>
      <c r="F275" s="8">
        <v>8</v>
      </c>
      <c r="G275" s="14"/>
      <c r="H275" s="9">
        <f>ROUND(ROUND(F275,2)*ROUND(G275,2),2)</f>
        <v>0</v>
      </c>
    </row>
    <row r="276" spans="1:8" ht="16.5" x14ac:dyDescent="0.25">
      <c r="A276" s="5" t="s">
        <v>711</v>
      </c>
      <c r="B276" s="6" t="s">
        <v>712</v>
      </c>
      <c r="C276" s="7" t="s">
        <v>713</v>
      </c>
      <c r="D276" s="6" t="s">
        <v>16</v>
      </c>
      <c r="E276" s="6" t="s">
        <v>24</v>
      </c>
      <c r="F276" s="8">
        <v>13.37</v>
      </c>
      <c r="G276" s="14"/>
      <c r="H276" s="9">
        <f>ROUND(ROUND(F276,2)*ROUND(G276,2),2)</f>
        <v>0</v>
      </c>
    </row>
    <row r="277" spans="1:8" ht="20.100000000000001" customHeight="1" x14ac:dyDescent="0.25">
      <c r="A277" s="3" t="s">
        <v>714</v>
      </c>
      <c r="B277" s="12" t="s">
        <v>715</v>
      </c>
      <c r="C277" s="12"/>
      <c r="D277" s="12"/>
      <c r="E277" s="12"/>
      <c r="F277" s="12"/>
      <c r="G277" s="12"/>
      <c r="H277" s="4">
        <f>ROUND(SUM(H278:H279),2)</f>
        <v>0</v>
      </c>
    </row>
    <row r="278" spans="1:8" x14ac:dyDescent="0.25">
      <c r="A278" s="5" t="s">
        <v>716</v>
      </c>
      <c r="B278" s="6" t="s">
        <v>717</v>
      </c>
      <c r="C278" s="7" t="s">
        <v>718</v>
      </c>
      <c r="D278" s="6" t="s">
        <v>16</v>
      </c>
      <c r="E278" s="6" t="s">
        <v>24</v>
      </c>
      <c r="F278" s="8">
        <v>34.93</v>
      </c>
      <c r="G278" s="14"/>
      <c r="H278" s="9">
        <f>ROUND(ROUND(F278,2)*ROUND(G278,2),2)</f>
        <v>0</v>
      </c>
    </row>
    <row r="279" spans="1:8" x14ac:dyDescent="0.25">
      <c r="A279" s="5" t="s">
        <v>719</v>
      </c>
      <c r="B279" s="6" t="s">
        <v>709</v>
      </c>
      <c r="C279" s="7" t="s">
        <v>710</v>
      </c>
      <c r="D279" s="6" t="s">
        <v>16</v>
      </c>
      <c r="E279" s="6" t="s">
        <v>60</v>
      </c>
      <c r="F279" s="8">
        <v>130</v>
      </c>
      <c r="G279" s="14"/>
      <c r="H279" s="9">
        <f>ROUND(ROUND(F279,2)*ROUND(G279,2),2)</f>
        <v>0</v>
      </c>
    </row>
    <row r="280" spans="1:8" ht="20.100000000000001" customHeight="1" x14ac:dyDescent="0.25">
      <c r="A280" s="3" t="s">
        <v>720</v>
      </c>
      <c r="B280" s="12" t="s">
        <v>721</v>
      </c>
      <c r="C280" s="12"/>
      <c r="D280" s="12"/>
      <c r="E280" s="12"/>
      <c r="F280" s="12"/>
      <c r="G280" s="12"/>
      <c r="H280" s="4">
        <f>ROUND(H281+H284+H288+H291,2)</f>
        <v>0</v>
      </c>
    </row>
    <row r="281" spans="1:8" ht="20.100000000000001" customHeight="1" x14ac:dyDescent="0.25">
      <c r="A281" s="3" t="s">
        <v>722</v>
      </c>
      <c r="B281" s="12" t="s">
        <v>723</v>
      </c>
      <c r="C281" s="12"/>
      <c r="D281" s="12"/>
      <c r="E281" s="12"/>
      <c r="F281" s="12"/>
      <c r="G281" s="12"/>
      <c r="H281" s="4">
        <f>ROUND(SUM(H282:H283),2)</f>
        <v>0</v>
      </c>
    </row>
    <row r="282" spans="1:8" x14ac:dyDescent="0.25">
      <c r="A282" s="5" t="s">
        <v>724</v>
      </c>
      <c r="B282" s="6" t="s">
        <v>725</v>
      </c>
      <c r="C282" s="7" t="s">
        <v>726</v>
      </c>
      <c r="D282" s="6" t="s">
        <v>16</v>
      </c>
      <c r="E282" s="6" t="s">
        <v>24</v>
      </c>
      <c r="F282" s="8">
        <v>676.08</v>
      </c>
      <c r="G282" s="14"/>
      <c r="H282" s="9">
        <f>ROUND(ROUND(F282,2)*ROUND(G282,2),2)</f>
        <v>0</v>
      </c>
    </row>
    <row r="283" spans="1:8" x14ac:dyDescent="0.25">
      <c r="A283" s="5" t="s">
        <v>727</v>
      </c>
      <c r="B283" s="6" t="s">
        <v>728</v>
      </c>
      <c r="C283" s="7" t="s">
        <v>729</v>
      </c>
      <c r="D283" s="6" t="s">
        <v>16</v>
      </c>
      <c r="E283" s="6" t="s">
        <v>24</v>
      </c>
      <c r="F283" s="8">
        <v>676.08</v>
      </c>
      <c r="G283" s="14"/>
      <c r="H283" s="9">
        <f>ROUND(ROUND(F283,2)*ROUND(G283,2),2)</f>
        <v>0</v>
      </c>
    </row>
    <row r="284" spans="1:8" ht="20.100000000000001" customHeight="1" x14ac:dyDescent="0.25">
      <c r="A284" s="3" t="s">
        <v>730</v>
      </c>
      <c r="B284" s="12" t="s">
        <v>731</v>
      </c>
      <c r="C284" s="12"/>
      <c r="D284" s="12"/>
      <c r="E284" s="12"/>
      <c r="F284" s="12"/>
      <c r="G284" s="12"/>
      <c r="H284" s="4">
        <f>ROUND(SUM(H285:H287),2)</f>
        <v>0</v>
      </c>
    </row>
    <row r="285" spans="1:8" x14ac:dyDescent="0.25">
      <c r="A285" s="5" t="s">
        <v>732</v>
      </c>
      <c r="B285" s="6" t="s">
        <v>733</v>
      </c>
      <c r="C285" s="7" t="s">
        <v>734</v>
      </c>
      <c r="D285" s="6" t="s">
        <v>16</v>
      </c>
      <c r="E285" s="6" t="s">
        <v>24</v>
      </c>
      <c r="F285" s="8">
        <v>1087.98</v>
      </c>
      <c r="G285" s="14"/>
      <c r="H285" s="9">
        <f>ROUND(ROUND(F285,2)*ROUND(G285,2),2)</f>
        <v>0</v>
      </c>
    </row>
    <row r="286" spans="1:8" x14ac:dyDescent="0.25">
      <c r="A286" s="5" t="s">
        <v>735</v>
      </c>
      <c r="B286" s="6" t="s">
        <v>736</v>
      </c>
      <c r="C286" s="7" t="s">
        <v>737</v>
      </c>
      <c r="D286" s="6" t="s">
        <v>16</v>
      </c>
      <c r="E286" s="6" t="s">
        <v>24</v>
      </c>
      <c r="F286" s="8">
        <v>1087.98</v>
      </c>
      <c r="G286" s="14"/>
      <c r="H286" s="9">
        <f>ROUND(ROUND(F286,2)*ROUND(G286,2),2)</f>
        <v>0</v>
      </c>
    </row>
    <row r="287" spans="1:8" x14ac:dyDescent="0.25">
      <c r="A287" s="5" t="s">
        <v>738</v>
      </c>
      <c r="B287" s="6" t="s">
        <v>739</v>
      </c>
      <c r="C287" s="7" t="s">
        <v>740</v>
      </c>
      <c r="D287" s="6" t="s">
        <v>16</v>
      </c>
      <c r="E287" s="6" t="s">
        <v>24</v>
      </c>
      <c r="F287" s="8">
        <v>772.67</v>
      </c>
      <c r="G287" s="14"/>
      <c r="H287" s="9">
        <f>ROUND(ROUND(F287,2)*ROUND(G287,2),2)</f>
        <v>0</v>
      </c>
    </row>
    <row r="288" spans="1:8" ht="20.100000000000001" customHeight="1" x14ac:dyDescent="0.25">
      <c r="A288" s="3" t="s">
        <v>741</v>
      </c>
      <c r="B288" s="12" t="s">
        <v>742</v>
      </c>
      <c r="C288" s="12"/>
      <c r="D288" s="12"/>
      <c r="E288" s="12"/>
      <c r="F288" s="12"/>
      <c r="G288" s="12"/>
      <c r="H288" s="4">
        <f>ROUND(SUM(H289:H290),2)</f>
        <v>0</v>
      </c>
    </row>
    <row r="289" spans="1:8" x14ac:dyDescent="0.25">
      <c r="A289" s="5" t="s">
        <v>743</v>
      </c>
      <c r="B289" s="6" t="s">
        <v>744</v>
      </c>
      <c r="C289" s="7" t="s">
        <v>745</v>
      </c>
      <c r="D289" s="6" t="s">
        <v>16</v>
      </c>
      <c r="E289" s="6" t="s">
        <v>24</v>
      </c>
      <c r="F289" s="8">
        <v>939.85</v>
      </c>
      <c r="G289" s="14"/>
      <c r="H289" s="9">
        <f>ROUND(ROUND(F289,2)*ROUND(G289,2),2)</f>
        <v>0</v>
      </c>
    </row>
    <row r="290" spans="1:8" x14ac:dyDescent="0.25">
      <c r="A290" s="5" t="s">
        <v>746</v>
      </c>
      <c r="B290" s="6" t="s">
        <v>736</v>
      </c>
      <c r="C290" s="7" t="s">
        <v>737</v>
      </c>
      <c r="D290" s="6" t="s">
        <v>16</v>
      </c>
      <c r="E290" s="6" t="s">
        <v>24</v>
      </c>
      <c r="F290" s="8">
        <v>939.85</v>
      </c>
      <c r="G290" s="14"/>
      <c r="H290" s="9">
        <f>ROUND(ROUND(F290,2)*ROUND(G290,2),2)</f>
        <v>0</v>
      </c>
    </row>
    <row r="291" spans="1:8" ht="20.100000000000001" customHeight="1" x14ac:dyDescent="0.25">
      <c r="A291" s="3" t="s">
        <v>747</v>
      </c>
      <c r="B291" s="12" t="s">
        <v>748</v>
      </c>
      <c r="C291" s="12"/>
      <c r="D291" s="12"/>
      <c r="E291" s="12"/>
      <c r="F291" s="12"/>
      <c r="G291" s="12"/>
      <c r="H291" s="4">
        <f>ROUND(SUM(H292:H293),2)</f>
        <v>0</v>
      </c>
    </row>
    <row r="292" spans="1:8" x14ac:dyDescent="0.25">
      <c r="A292" s="5" t="s">
        <v>749</v>
      </c>
      <c r="B292" s="6" t="s">
        <v>750</v>
      </c>
      <c r="C292" s="7" t="s">
        <v>751</v>
      </c>
      <c r="D292" s="6" t="s">
        <v>16</v>
      </c>
      <c r="E292" s="6" t="s">
        <v>24</v>
      </c>
      <c r="F292" s="8">
        <v>411.99</v>
      </c>
      <c r="G292" s="14"/>
      <c r="H292" s="9">
        <f>ROUND(ROUND(F292,2)*ROUND(G292,2),2)</f>
        <v>0</v>
      </c>
    </row>
    <row r="293" spans="1:8" x14ac:dyDescent="0.25">
      <c r="A293" s="5" t="s">
        <v>752</v>
      </c>
      <c r="B293" s="6" t="s">
        <v>753</v>
      </c>
      <c r="C293" s="7" t="s">
        <v>754</v>
      </c>
      <c r="D293" s="6" t="s">
        <v>16</v>
      </c>
      <c r="E293" s="6" t="s">
        <v>24</v>
      </c>
      <c r="F293" s="8">
        <v>148.05000000000001</v>
      </c>
      <c r="G293" s="14"/>
      <c r="H293" s="9">
        <f>ROUND(ROUND(F293,2)*ROUND(G293,2),2)</f>
        <v>0</v>
      </c>
    </row>
    <row r="294" spans="1:8" ht="20.100000000000001" customHeight="1" x14ac:dyDescent="0.25">
      <c r="A294" s="3" t="s">
        <v>755</v>
      </c>
      <c r="B294" s="12" t="s">
        <v>756</v>
      </c>
      <c r="C294" s="12"/>
      <c r="D294" s="12"/>
      <c r="E294" s="12"/>
      <c r="F294" s="12"/>
      <c r="G294" s="12"/>
      <c r="H294" s="4">
        <f>ROUND(SUM(H295:H298),2)</f>
        <v>0</v>
      </c>
    </row>
    <row r="295" spans="1:8" x14ac:dyDescent="0.25">
      <c r="A295" s="5" t="s">
        <v>757</v>
      </c>
      <c r="B295" s="6" t="s">
        <v>758</v>
      </c>
      <c r="C295" s="7" t="s">
        <v>759</v>
      </c>
      <c r="D295" s="6" t="s">
        <v>16</v>
      </c>
      <c r="E295" s="6" t="s">
        <v>24</v>
      </c>
      <c r="F295" s="8">
        <v>1</v>
      </c>
      <c r="G295" s="14"/>
      <c r="H295" s="9">
        <f>ROUND(ROUND(F295,2)*ROUND(G295,2),2)</f>
        <v>0</v>
      </c>
    </row>
    <row r="296" spans="1:8" x14ac:dyDescent="0.25">
      <c r="A296" s="5" t="s">
        <v>760</v>
      </c>
      <c r="B296" s="6" t="s">
        <v>761</v>
      </c>
      <c r="C296" s="7" t="s">
        <v>762</v>
      </c>
      <c r="D296" s="6" t="s">
        <v>116</v>
      </c>
      <c r="E296" s="6" t="s">
        <v>60</v>
      </c>
      <c r="F296" s="8">
        <v>3</v>
      </c>
      <c r="G296" s="14"/>
      <c r="H296" s="9">
        <f>ROUND(ROUND(F296,2)*ROUND(G296,2),2)</f>
        <v>0</v>
      </c>
    </row>
    <row r="297" spans="1:8" x14ac:dyDescent="0.25">
      <c r="A297" s="5" t="s">
        <v>763</v>
      </c>
      <c r="B297" s="6" t="s">
        <v>764</v>
      </c>
      <c r="C297" s="7" t="s">
        <v>765</v>
      </c>
      <c r="D297" s="6" t="s">
        <v>16</v>
      </c>
      <c r="E297" s="6" t="s">
        <v>303</v>
      </c>
      <c r="F297" s="8">
        <v>3</v>
      </c>
      <c r="G297" s="14"/>
      <c r="H297" s="9">
        <f>ROUND(ROUND(F297,2)*ROUND(G297,2),2)</f>
        <v>0</v>
      </c>
    </row>
    <row r="298" spans="1:8" x14ac:dyDescent="0.25">
      <c r="A298" s="5" t="s">
        <v>766</v>
      </c>
      <c r="B298" s="6" t="s">
        <v>767</v>
      </c>
      <c r="C298" s="7" t="s">
        <v>768</v>
      </c>
      <c r="D298" s="6"/>
      <c r="E298" s="6" t="s">
        <v>31</v>
      </c>
      <c r="F298" s="8">
        <v>2</v>
      </c>
      <c r="G298" s="14"/>
      <c r="H298" s="9">
        <f>ROUND(ROUND(F298,2)*ROUND(G298,2),2)</f>
        <v>0</v>
      </c>
    </row>
    <row r="299" spans="1:8" ht="20.100000000000001" customHeight="1" x14ac:dyDescent="0.25">
      <c r="A299" s="3" t="s">
        <v>769</v>
      </c>
      <c r="B299" s="12" t="s">
        <v>770</v>
      </c>
      <c r="C299" s="12"/>
      <c r="D299" s="12"/>
      <c r="E299" s="12"/>
      <c r="F299" s="12"/>
      <c r="G299" s="12"/>
      <c r="H299" s="4">
        <f>ROUND(SUM(H300:H301),2)</f>
        <v>0</v>
      </c>
    </row>
    <row r="300" spans="1:8" x14ac:dyDescent="0.25">
      <c r="A300" s="5" t="s">
        <v>771</v>
      </c>
      <c r="B300" s="6" t="s">
        <v>772</v>
      </c>
      <c r="C300" s="7" t="s">
        <v>773</v>
      </c>
      <c r="D300" s="6" t="s">
        <v>116</v>
      </c>
      <c r="E300" s="6" t="s">
        <v>53</v>
      </c>
      <c r="F300" s="8">
        <v>6.9</v>
      </c>
      <c r="G300" s="14"/>
      <c r="H300" s="9">
        <f>ROUND(ROUND(F300,2)*ROUND(G300,2),2)</f>
        <v>0</v>
      </c>
    </row>
    <row r="301" spans="1:8" x14ac:dyDescent="0.25">
      <c r="A301" s="5" t="s">
        <v>774</v>
      </c>
      <c r="B301" s="6" t="s">
        <v>775</v>
      </c>
      <c r="C301" s="7" t="s">
        <v>776</v>
      </c>
      <c r="D301" s="6" t="s">
        <v>16</v>
      </c>
      <c r="E301" s="6" t="s">
        <v>24</v>
      </c>
      <c r="F301" s="8">
        <v>838.84</v>
      </c>
      <c r="G301" s="14"/>
      <c r="H301" s="9">
        <f>ROUND(ROUND(F301,2)*ROUND(G301,2),2)</f>
        <v>0</v>
      </c>
    </row>
    <row r="302" spans="1:8" ht="20.100000000000001" customHeight="1" x14ac:dyDescent="0.25">
      <c r="A302" s="3" t="s">
        <v>777</v>
      </c>
      <c r="B302" s="12" t="s">
        <v>778</v>
      </c>
      <c r="C302" s="12"/>
      <c r="D302" s="12"/>
      <c r="E302" s="12"/>
      <c r="F302" s="12"/>
      <c r="G302" s="12"/>
      <c r="H302" s="4">
        <f>ROUND(H303+H310+H314,2)</f>
        <v>0</v>
      </c>
    </row>
    <row r="303" spans="1:8" ht="20.100000000000001" customHeight="1" x14ac:dyDescent="0.25">
      <c r="A303" s="3" t="s">
        <v>779</v>
      </c>
      <c r="B303" s="12" t="s">
        <v>780</v>
      </c>
      <c r="C303" s="12"/>
      <c r="D303" s="12"/>
      <c r="E303" s="12"/>
      <c r="F303" s="12"/>
      <c r="G303" s="12"/>
      <c r="H303" s="4">
        <f>ROUND(SUM(H304:H309),2)</f>
        <v>0</v>
      </c>
    </row>
    <row r="304" spans="1:8" x14ac:dyDescent="0.25">
      <c r="A304" s="5" t="s">
        <v>781</v>
      </c>
      <c r="B304" s="6" t="s">
        <v>782</v>
      </c>
      <c r="C304" s="7" t="s">
        <v>783</v>
      </c>
      <c r="D304" s="6" t="s">
        <v>16</v>
      </c>
      <c r="E304" s="6" t="s">
        <v>24</v>
      </c>
      <c r="F304" s="8">
        <v>92.9</v>
      </c>
      <c r="G304" s="14"/>
      <c r="H304" s="9">
        <f t="shared" ref="H304:H309" si="17">ROUND(ROUND(F304,2)*ROUND(G304,2),2)</f>
        <v>0</v>
      </c>
    </row>
    <row r="305" spans="1:8" x14ac:dyDescent="0.25">
      <c r="A305" s="5" t="s">
        <v>784</v>
      </c>
      <c r="B305" s="6" t="s">
        <v>785</v>
      </c>
      <c r="C305" s="7" t="s">
        <v>786</v>
      </c>
      <c r="D305" s="6" t="s">
        <v>16</v>
      </c>
      <c r="E305" s="6" t="s">
        <v>24</v>
      </c>
      <c r="F305" s="8">
        <v>495</v>
      </c>
      <c r="G305" s="14"/>
      <c r="H305" s="9">
        <f t="shared" si="17"/>
        <v>0</v>
      </c>
    </row>
    <row r="306" spans="1:8" x14ac:dyDescent="0.25">
      <c r="A306" s="5" t="s">
        <v>787</v>
      </c>
      <c r="B306" s="6" t="s">
        <v>788</v>
      </c>
      <c r="C306" s="7" t="s">
        <v>789</v>
      </c>
      <c r="D306" s="6" t="s">
        <v>16</v>
      </c>
      <c r="E306" s="6" t="s">
        <v>24</v>
      </c>
      <c r="F306" s="8">
        <v>92.9</v>
      </c>
      <c r="G306" s="14"/>
      <c r="H306" s="9">
        <f t="shared" si="17"/>
        <v>0</v>
      </c>
    </row>
    <row r="307" spans="1:8" x14ac:dyDescent="0.25">
      <c r="A307" s="5" t="s">
        <v>790</v>
      </c>
      <c r="B307" s="6" t="s">
        <v>791</v>
      </c>
      <c r="C307" s="7" t="s">
        <v>792</v>
      </c>
      <c r="D307" s="6" t="s">
        <v>16</v>
      </c>
      <c r="E307" s="6" t="s">
        <v>24</v>
      </c>
      <c r="F307" s="8">
        <v>495</v>
      </c>
      <c r="G307" s="14"/>
      <c r="H307" s="9">
        <f t="shared" si="17"/>
        <v>0</v>
      </c>
    </row>
    <row r="308" spans="1:8" x14ac:dyDescent="0.25">
      <c r="A308" s="5" t="s">
        <v>793</v>
      </c>
      <c r="B308" s="6" t="s">
        <v>794</v>
      </c>
      <c r="C308" s="7" t="s">
        <v>795</v>
      </c>
      <c r="D308" s="6" t="s">
        <v>16</v>
      </c>
      <c r="E308" s="6" t="s">
        <v>24</v>
      </c>
      <c r="F308" s="8">
        <v>94.29</v>
      </c>
      <c r="G308" s="14"/>
      <c r="H308" s="9">
        <f t="shared" si="17"/>
        <v>0</v>
      </c>
    </row>
    <row r="309" spans="1:8" ht="16.5" x14ac:dyDescent="0.25">
      <c r="A309" s="5" t="s">
        <v>796</v>
      </c>
      <c r="B309" s="6" t="s">
        <v>80</v>
      </c>
      <c r="C309" s="7" t="s">
        <v>81</v>
      </c>
      <c r="D309" s="6" t="s">
        <v>16</v>
      </c>
      <c r="E309" s="6" t="s">
        <v>42</v>
      </c>
      <c r="F309" s="8">
        <v>211.68</v>
      </c>
      <c r="G309" s="14"/>
      <c r="H309" s="9">
        <f t="shared" si="17"/>
        <v>0</v>
      </c>
    </row>
    <row r="310" spans="1:8" ht="20.100000000000001" customHeight="1" x14ac:dyDescent="0.25">
      <c r="A310" s="3" t="s">
        <v>797</v>
      </c>
      <c r="B310" s="12" t="s">
        <v>798</v>
      </c>
      <c r="C310" s="12"/>
      <c r="D310" s="12"/>
      <c r="E310" s="12"/>
      <c r="F310" s="12"/>
      <c r="G310" s="12"/>
      <c r="H310" s="4">
        <f>ROUND(SUM(H311:H313),2)</f>
        <v>0</v>
      </c>
    </row>
    <row r="311" spans="1:8" x14ac:dyDescent="0.25">
      <c r="A311" s="5" t="s">
        <v>799</v>
      </c>
      <c r="B311" s="6" t="s">
        <v>782</v>
      </c>
      <c r="C311" s="7" t="s">
        <v>783</v>
      </c>
      <c r="D311" s="6" t="s">
        <v>16</v>
      </c>
      <c r="E311" s="6" t="s">
        <v>24</v>
      </c>
      <c r="F311" s="8">
        <v>65.67</v>
      </c>
      <c r="G311" s="14"/>
      <c r="H311" s="9">
        <f>ROUND(ROUND(F311,2)*ROUND(G311,2),2)</f>
        <v>0</v>
      </c>
    </row>
    <row r="312" spans="1:8" ht="16.5" x14ac:dyDescent="0.25">
      <c r="A312" s="5" t="s">
        <v>800</v>
      </c>
      <c r="B312" s="6" t="s">
        <v>801</v>
      </c>
      <c r="C312" s="7" t="s">
        <v>802</v>
      </c>
      <c r="D312" s="6" t="s">
        <v>16</v>
      </c>
      <c r="E312" s="6" t="s">
        <v>24</v>
      </c>
      <c r="F312" s="8">
        <v>65.67</v>
      </c>
      <c r="G312" s="14"/>
      <c r="H312" s="9">
        <f>ROUND(ROUND(F312,2)*ROUND(G312,2),2)</f>
        <v>0</v>
      </c>
    </row>
    <row r="313" spans="1:8" x14ac:dyDescent="0.25">
      <c r="A313" s="5" t="s">
        <v>803</v>
      </c>
      <c r="B313" s="6" t="s">
        <v>804</v>
      </c>
      <c r="C313" s="7" t="s">
        <v>805</v>
      </c>
      <c r="D313" s="6" t="s">
        <v>16</v>
      </c>
      <c r="E313" s="6" t="s">
        <v>24</v>
      </c>
      <c r="F313" s="8">
        <v>328.37</v>
      </c>
      <c r="G313" s="14"/>
      <c r="H313" s="9">
        <f>ROUND(ROUND(F313,2)*ROUND(G313,2),2)</f>
        <v>0</v>
      </c>
    </row>
    <row r="314" spans="1:8" ht="20.100000000000001" customHeight="1" x14ac:dyDescent="0.25">
      <c r="A314" s="3" t="s">
        <v>806</v>
      </c>
      <c r="B314" s="12" t="s">
        <v>807</v>
      </c>
      <c r="C314" s="12"/>
      <c r="D314" s="12"/>
      <c r="E314" s="12"/>
      <c r="F314" s="12"/>
      <c r="G314" s="12"/>
      <c r="H314" s="4">
        <f>ROUND(SUM(H315:H321),2)</f>
        <v>0</v>
      </c>
    </row>
    <row r="315" spans="1:8" x14ac:dyDescent="0.25">
      <c r="A315" s="5" t="s">
        <v>808</v>
      </c>
      <c r="B315" s="6" t="s">
        <v>809</v>
      </c>
      <c r="C315" s="7" t="s">
        <v>810</v>
      </c>
      <c r="D315" s="6" t="s">
        <v>16</v>
      </c>
      <c r="E315" s="6" t="s">
        <v>97</v>
      </c>
      <c r="F315" s="8">
        <v>12505.92</v>
      </c>
      <c r="G315" s="14"/>
      <c r="H315" s="9">
        <f t="shared" ref="H315:H321" si="18">ROUND(ROUND(F315,2)*ROUND(G315,2),2)</f>
        <v>0</v>
      </c>
    </row>
    <row r="316" spans="1:8" x14ac:dyDescent="0.25">
      <c r="A316" s="5" t="s">
        <v>811</v>
      </c>
      <c r="B316" s="6" t="s">
        <v>812</v>
      </c>
      <c r="C316" s="7" t="s">
        <v>813</v>
      </c>
      <c r="D316" s="6" t="s">
        <v>16</v>
      </c>
      <c r="E316" s="6" t="s">
        <v>97</v>
      </c>
      <c r="F316" s="8">
        <v>12505.92</v>
      </c>
      <c r="G316" s="14"/>
      <c r="H316" s="9">
        <f t="shared" si="18"/>
        <v>0</v>
      </c>
    </row>
    <row r="317" spans="1:8" ht="16.5" x14ac:dyDescent="0.25">
      <c r="A317" s="5" t="s">
        <v>814</v>
      </c>
      <c r="B317" s="6" t="s">
        <v>815</v>
      </c>
      <c r="C317" s="7" t="s">
        <v>816</v>
      </c>
      <c r="D317" s="6" t="s">
        <v>16</v>
      </c>
      <c r="E317" s="6" t="s">
        <v>24</v>
      </c>
      <c r="F317" s="8">
        <v>781.62</v>
      </c>
      <c r="G317" s="14"/>
      <c r="H317" s="9">
        <f t="shared" si="18"/>
        <v>0</v>
      </c>
    </row>
    <row r="318" spans="1:8" ht="16.5" x14ac:dyDescent="0.25">
      <c r="A318" s="5" t="s">
        <v>817</v>
      </c>
      <c r="B318" s="6" t="s">
        <v>818</v>
      </c>
      <c r="C318" s="7" t="s">
        <v>819</v>
      </c>
      <c r="D318" s="6" t="s">
        <v>16</v>
      </c>
      <c r="E318" s="6" t="s">
        <v>53</v>
      </c>
      <c r="F318" s="8">
        <v>43</v>
      </c>
      <c r="G318" s="14"/>
      <c r="H318" s="9">
        <f t="shared" si="18"/>
        <v>0</v>
      </c>
    </row>
    <row r="319" spans="1:8" x14ac:dyDescent="0.25">
      <c r="A319" s="5" t="s">
        <v>820</v>
      </c>
      <c r="B319" s="6" t="s">
        <v>821</v>
      </c>
      <c r="C319" s="7" t="s">
        <v>822</v>
      </c>
      <c r="D319" s="6" t="s">
        <v>16</v>
      </c>
      <c r="E319" s="6" t="s">
        <v>53</v>
      </c>
      <c r="F319" s="8">
        <v>158</v>
      </c>
      <c r="G319" s="14"/>
      <c r="H319" s="9">
        <f t="shared" si="18"/>
        <v>0</v>
      </c>
    </row>
    <row r="320" spans="1:8" x14ac:dyDescent="0.25">
      <c r="A320" s="5" t="s">
        <v>823</v>
      </c>
      <c r="B320" s="6" t="s">
        <v>824</v>
      </c>
      <c r="C320" s="7" t="s">
        <v>825</v>
      </c>
      <c r="D320" s="6" t="s">
        <v>116</v>
      </c>
      <c r="E320" s="6" t="s">
        <v>53</v>
      </c>
      <c r="F320" s="8">
        <v>158</v>
      </c>
      <c r="G320" s="14"/>
      <c r="H320" s="9">
        <f t="shared" si="18"/>
        <v>0</v>
      </c>
    </row>
    <row r="321" spans="1:8" x14ac:dyDescent="0.25">
      <c r="A321" s="5" t="s">
        <v>826</v>
      </c>
      <c r="B321" s="6" t="s">
        <v>827</v>
      </c>
      <c r="C321" s="7" t="s">
        <v>828</v>
      </c>
      <c r="D321" s="6" t="s">
        <v>16</v>
      </c>
      <c r="E321" s="6" t="s">
        <v>60</v>
      </c>
      <c r="F321" s="8">
        <v>6</v>
      </c>
      <c r="G321" s="14"/>
      <c r="H321" s="9">
        <f t="shared" si="18"/>
        <v>0</v>
      </c>
    </row>
    <row r="322" spans="1:8" ht="20.100000000000001" customHeight="1" x14ac:dyDescent="0.25">
      <c r="A322" s="3" t="s">
        <v>829</v>
      </c>
      <c r="B322" s="12" t="s">
        <v>830</v>
      </c>
      <c r="C322" s="12"/>
      <c r="D322" s="12"/>
      <c r="E322" s="12"/>
      <c r="F322" s="12"/>
      <c r="G322" s="12"/>
      <c r="H322" s="4">
        <f>ROUND(H323+H332+H339+H356,2)</f>
        <v>0</v>
      </c>
    </row>
    <row r="323" spans="1:8" ht="20.100000000000001" customHeight="1" x14ac:dyDescent="0.25">
      <c r="A323" s="3" t="s">
        <v>831</v>
      </c>
      <c r="B323" s="12" t="s">
        <v>832</v>
      </c>
      <c r="C323" s="12"/>
      <c r="D323" s="12"/>
      <c r="E323" s="12"/>
      <c r="F323" s="12"/>
      <c r="G323" s="12"/>
      <c r="H323" s="4">
        <f>ROUND(SUM(H324:H331),2)</f>
        <v>0</v>
      </c>
    </row>
    <row r="324" spans="1:8" x14ac:dyDescent="0.25">
      <c r="A324" s="5" t="s">
        <v>833</v>
      </c>
      <c r="B324" s="6" t="s">
        <v>55</v>
      </c>
      <c r="C324" s="7" t="s">
        <v>56</v>
      </c>
      <c r="D324" s="6" t="s">
        <v>16</v>
      </c>
      <c r="E324" s="6" t="s">
        <v>42</v>
      </c>
      <c r="F324" s="8">
        <v>22.71</v>
      </c>
      <c r="G324" s="14"/>
      <c r="H324" s="9">
        <f t="shared" ref="H324:H331" si="19">ROUND(ROUND(F324,2)*ROUND(G324,2),2)</f>
        <v>0</v>
      </c>
    </row>
    <row r="325" spans="1:8" x14ac:dyDescent="0.25">
      <c r="A325" s="5" t="s">
        <v>834</v>
      </c>
      <c r="B325" s="6" t="s">
        <v>114</v>
      </c>
      <c r="C325" s="7" t="s">
        <v>115</v>
      </c>
      <c r="D325" s="6" t="s">
        <v>116</v>
      </c>
      <c r="E325" s="6" t="s">
        <v>24</v>
      </c>
      <c r="F325" s="8">
        <v>338.91</v>
      </c>
      <c r="G325" s="14"/>
      <c r="H325" s="9">
        <f t="shared" si="19"/>
        <v>0</v>
      </c>
    </row>
    <row r="326" spans="1:8" x14ac:dyDescent="0.25">
      <c r="A326" s="5" t="s">
        <v>835</v>
      </c>
      <c r="B326" s="6" t="s">
        <v>836</v>
      </c>
      <c r="C326" s="7" t="s">
        <v>837</v>
      </c>
      <c r="D326" s="6" t="s">
        <v>16</v>
      </c>
      <c r="E326" s="6" t="s">
        <v>42</v>
      </c>
      <c r="F326" s="8">
        <v>16.95</v>
      </c>
      <c r="G326" s="14"/>
      <c r="H326" s="9">
        <f t="shared" si="19"/>
        <v>0</v>
      </c>
    </row>
    <row r="327" spans="1:8" x14ac:dyDescent="0.25">
      <c r="A327" s="5" t="s">
        <v>838</v>
      </c>
      <c r="B327" s="6" t="s">
        <v>839</v>
      </c>
      <c r="C327" s="7" t="s">
        <v>840</v>
      </c>
      <c r="D327" s="6" t="s">
        <v>16</v>
      </c>
      <c r="E327" s="6" t="s">
        <v>24</v>
      </c>
      <c r="F327" s="8">
        <v>338.91</v>
      </c>
      <c r="G327" s="14"/>
      <c r="H327" s="9">
        <f t="shared" si="19"/>
        <v>0</v>
      </c>
    </row>
    <row r="328" spans="1:8" ht="24.75" x14ac:dyDescent="0.25">
      <c r="A328" s="5" t="s">
        <v>841</v>
      </c>
      <c r="B328" s="6" t="s">
        <v>842</v>
      </c>
      <c r="C328" s="7" t="s">
        <v>843</v>
      </c>
      <c r="D328" s="6" t="s">
        <v>104</v>
      </c>
      <c r="E328" s="6" t="s">
        <v>24</v>
      </c>
      <c r="F328" s="8">
        <v>338.91</v>
      </c>
      <c r="G328" s="14"/>
      <c r="H328" s="9">
        <f t="shared" si="19"/>
        <v>0</v>
      </c>
    </row>
    <row r="329" spans="1:8" x14ac:dyDescent="0.25">
      <c r="A329" s="5" t="s">
        <v>844</v>
      </c>
      <c r="B329" s="6" t="s">
        <v>845</v>
      </c>
      <c r="C329" s="7" t="s">
        <v>846</v>
      </c>
      <c r="D329" s="6" t="s">
        <v>16</v>
      </c>
      <c r="E329" s="6" t="s">
        <v>24</v>
      </c>
      <c r="F329" s="8">
        <v>622.80999999999995</v>
      </c>
      <c r="G329" s="14"/>
      <c r="H329" s="9">
        <f t="shared" si="19"/>
        <v>0</v>
      </c>
    </row>
    <row r="330" spans="1:8" ht="16.5" x14ac:dyDescent="0.25">
      <c r="A330" s="5" t="s">
        <v>847</v>
      </c>
      <c r="B330" s="6" t="s">
        <v>848</v>
      </c>
      <c r="C330" s="7" t="s">
        <v>849</v>
      </c>
      <c r="D330" s="6" t="s">
        <v>16</v>
      </c>
      <c r="E330" s="6" t="s">
        <v>24</v>
      </c>
      <c r="F330" s="8">
        <v>4.1500000000000004</v>
      </c>
      <c r="G330" s="14"/>
      <c r="H330" s="9">
        <f t="shared" si="19"/>
        <v>0</v>
      </c>
    </row>
    <row r="331" spans="1:8" ht="16.5" x14ac:dyDescent="0.25">
      <c r="A331" s="5" t="s">
        <v>850</v>
      </c>
      <c r="B331" s="6" t="s">
        <v>851</v>
      </c>
      <c r="C331" s="7" t="s">
        <v>852</v>
      </c>
      <c r="D331" s="6" t="s">
        <v>16</v>
      </c>
      <c r="E331" s="6" t="s">
        <v>24</v>
      </c>
      <c r="F331" s="8">
        <v>4.1500000000000004</v>
      </c>
      <c r="G331" s="14"/>
      <c r="H331" s="9">
        <f t="shared" si="19"/>
        <v>0</v>
      </c>
    </row>
    <row r="332" spans="1:8" ht="20.100000000000001" customHeight="1" x14ac:dyDescent="0.25">
      <c r="A332" s="3" t="s">
        <v>853</v>
      </c>
      <c r="B332" s="12" t="s">
        <v>854</v>
      </c>
      <c r="C332" s="12"/>
      <c r="D332" s="12"/>
      <c r="E332" s="12"/>
      <c r="F332" s="12"/>
      <c r="G332" s="12"/>
      <c r="H332" s="4">
        <f>ROUND(SUM(H333:H338),2)</f>
        <v>0</v>
      </c>
    </row>
    <row r="333" spans="1:8" x14ac:dyDescent="0.25">
      <c r="A333" s="5" t="s">
        <v>855</v>
      </c>
      <c r="B333" s="6" t="s">
        <v>95</v>
      </c>
      <c r="C333" s="7" t="s">
        <v>96</v>
      </c>
      <c r="D333" s="6" t="s">
        <v>16</v>
      </c>
      <c r="E333" s="6" t="s">
        <v>97</v>
      </c>
      <c r="F333" s="8">
        <v>560</v>
      </c>
      <c r="G333" s="14"/>
      <c r="H333" s="9">
        <f t="shared" ref="H333:H338" si="20">ROUND(ROUND(F333,2)*ROUND(G333,2),2)</f>
        <v>0</v>
      </c>
    </row>
    <row r="334" spans="1:8" x14ac:dyDescent="0.25">
      <c r="A334" s="5" t="s">
        <v>856</v>
      </c>
      <c r="B334" s="6" t="s">
        <v>125</v>
      </c>
      <c r="C334" s="7" t="s">
        <v>126</v>
      </c>
      <c r="D334" s="6" t="s">
        <v>16</v>
      </c>
      <c r="E334" s="6" t="s">
        <v>42</v>
      </c>
      <c r="F334" s="8">
        <v>7</v>
      </c>
      <c r="G334" s="14"/>
      <c r="H334" s="9">
        <f t="shared" si="20"/>
        <v>0</v>
      </c>
    </row>
    <row r="335" spans="1:8" x14ac:dyDescent="0.25">
      <c r="A335" s="5" t="s">
        <v>857</v>
      </c>
      <c r="B335" s="6" t="s">
        <v>128</v>
      </c>
      <c r="C335" s="7" t="s">
        <v>129</v>
      </c>
      <c r="D335" s="6" t="s">
        <v>16</v>
      </c>
      <c r="E335" s="6" t="s">
        <v>42</v>
      </c>
      <c r="F335" s="8">
        <v>7</v>
      </c>
      <c r="G335" s="14"/>
      <c r="H335" s="9">
        <f t="shared" si="20"/>
        <v>0</v>
      </c>
    </row>
    <row r="336" spans="1:8" x14ac:dyDescent="0.25">
      <c r="A336" s="5" t="s">
        <v>858</v>
      </c>
      <c r="B336" s="6" t="s">
        <v>859</v>
      </c>
      <c r="C336" s="7" t="s">
        <v>860</v>
      </c>
      <c r="D336" s="6" t="s">
        <v>16</v>
      </c>
      <c r="E336" s="6" t="s">
        <v>24</v>
      </c>
      <c r="F336" s="8">
        <v>70.92</v>
      </c>
      <c r="G336" s="14"/>
      <c r="H336" s="9">
        <f t="shared" si="20"/>
        <v>0</v>
      </c>
    </row>
    <row r="337" spans="1:8" x14ac:dyDescent="0.25">
      <c r="A337" s="5" t="s">
        <v>861</v>
      </c>
      <c r="B337" s="6" t="s">
        <v>862</v>
      </c>
      <c r="C337" s="7" t="s">
        <v>863</v>
      </c>
      <c r="D337" s="6" t="s">
        <v>16</v>
      </c>
      <c r="E337" s="6" t="s">
        <v>24</v>
      </c>
      <c r="F337" s="8">
        <v>141.85</v>
      </c>
      <c r="G337" s="14"/>
      <c r="H337" s="9">
        <f t="shared" si="20"/>
        <v>0</v>
      </c>
    </row>
    <row r="338" spans="1:8" x14ac:dyDescent="0.25">
      <c r="A338" s="5" t="s">
        <v>864</v>
      </c>
      <c r="B338" s="6" t="s">
        <v>728</v>
      </c>
      <c r="C338" s="7" t="s">
        <v>729</v>
      </c>
      <c r="D338" s="6" t="s">
        <v>16</v>
      </c>
      <c r="E338" s="6" t="s">
        <v>24</v>
      </c>
      <c r="F338" s="8">
        <v>857.63</v>
      </c>
      <c r="G338" s="14"/>
      <c r="H338" s="9">
        <f t="shared" si="20"/>
        <v>0</v>
      </c>
    </row>
    <row r="339" spans="1:8" ht="20.100000000000001" customHeight="1" x14ac:dyDescent="0.25">
      <c r="A339" s="3" t="s">
        <v>865</v>
      </c>
      <c r="B339" s="12" t="s">
        <v>866</v>
      </c>
      <c r="C339" s="12"/>
      <c r="D339" s="12"/>
      <c r="E339" s="12"/>
      <c r="F339" s="12"/>
      <c r="G339" s="12"/>
      <c r="H339" s="4">
        <f>ROUND(SUM(H340:H355),2)</f>
        <v>0</v>
      </c>
    </row>
    <row r="340" spans="1:8" x14ac:dyDescent="0.25">
      <c r="A340" s="5" t="s">
        <v>867</v>
      </c>
      <c r="B340" s="6" t="s">
        <v>868</v>
      </c>
      <c r="C340" s="7" t="s">
        <v>869</v>
      </c>
      <c r="D340" s="6" t="s">
        <v>16</v>
      </c>
      <c r="E340" s="6" t="s">
        <v>53</v>
      </c>
      <c r="F340" s="8">
        <v>16</v>
      </c>
      <c r="G340" s="14"/>
      <c r="H340" s="9">
        <f t="shared" ref="H340:H355" si="21">ROUND(ROUND(F340,2)*ROUND(G340,2),2)</f>
        <v>0</v>
      </c>
    </row>
    <row r="341" spans="1:8" ht="16.5" x14ac:dyDescent="0.25">
      <c r="A341" s="5" t="s">
        <v>870</v>
      </c>
      <c r="B341" s="6" t="s">
        <v>102</v>
      </c>
      <c r="C341" s="7" t="s">
        <v>103</v>
      </c>
      <c r="D341" s="6" t="s">
        <v>104</v>
      </c>
      <c r="E341" s="6" t="s">
        <v>60</v>
      </c>
      <c r="F341" s="8">
        <v>4</v>
      </c>
      <c r="G341" s="14"/>
      <c r="H341" s="9">
        <f t="shared" si="21"/>
        <v>0</v>
      </c>
    </row>
    <row r="342" spans="1:8" x14ac:dyDescent="0.25">
      <c r="A342" s="5" t="s">
        <v>871</v>
      </c>
      <c r="B342" s="6" t="s">
        <v>111</v>
      </c>
      <c r="C342" s="7" t="s">
        <v>112</v>
      </c>
      <c r="D342" s="6" t="s">
        <v>16</v>
      </c>
      <c r="E342" s="6" t="s">
        <v>42</v>
      </c>
      <c r="F342" s="8">
        <v>3.05</v>
      </c>
      <c r="G342" s="14"/>
      <c r="H342" s="9">
        <f t="shared" si="21"/>
        <v>0</v>
      </c>
    </row>
    <row r="343" spans="1:8" x14ac:dyDescent="0.25">
      <c r="A343" s="5" t="s">
        <v>872</v>
      </c>
      <c r="B343" s="6" t="s">
        <v>114</v>
      </c>
      <c r="C343" s="7" t="s">
        <v>115</v>
      </c>
      <c r="D343" s="6" t="s">
        <v>116</v>
      </c>
      <c r="E343" s="6" t="s">
        <v>24</v>
      </c>
      <c r="F343" s="8">
        <v>3.55</v>
      </c>
      <c r="G343" s="14"/>
      <c r="H343" s="9">
        <f t="shared" si="21"/>
        <v>0</v>
      </c>
    </row>
    <row r="344" spans="1:8" x14ac:dyDescent="0.25">
      <c r="A344" s="5" t="s">
        <v>873</v>
      </c>
      <c r="B344" s="6" t="s">
        <v>118</v>
      </c>
      <c r="C344" s="7" t="s">
        <v>119</v>
      </c>
      <c r="D344" s="6" t="s">
        <v>116</v>
      </c>
      <c r="E344" s="6" t="s">
        <v>24</v>
      </c>
      <c r="F344" s="8">
        <v>3.55</v>
      </c>
      <c r="G344" s="14"/>
      <c r="H344" s="9">
        <f t="shared" si="21"/>
        <v>0</v>
      </c>
    </row>
    <row r="345" spans="1:8" x14ac:dyDescent="0.25">
      <c r="A345" s="5" t="s">
        <v>874</v>
      </c>
      <c r="B345" s="6" t="s">
        <v>121</v>
      </c>
      <c r="C345" s="7" t="s">
        <v>122</v>
      </c>
      <c r="D345" s="6" t="s">
        <v>16</v>
      </c>
      <c r="E345" s="6" t="s">
        <v>24</v>
      </c>
      <c r="F345" s="8">
        <v>11.2</v>
      </c>
      <c r="G345" s="14"/>
      <c r="H345" s="9">
        <f t="shared" si="21"/>
        <v>0</v>
      </c>
    </row>
    <row r="346" spans="1:8" x14ac:dyDescent="0.25">
      <c r="A346" s="5" t="s">
        <v>875</v>
      </c>
      <c r="B346" s="6" t="s">
        <v>876</v>
      </c>
      <c r="C346" s="7" t="s">
        <v>877</v>
      </c>
      <c r="D346" s="6" t="s">
        <v>16</v>
      </c>
      <c r="E346" s="6" t="s">
        <v>24</v>
      </c>
      <c r="F346" s="8">
        <v>31.41</v>
      </c>
      <c r="G346" s="14"/>
      <c r="H346" s="9">
        <f t="shared" si="21"/>
        <v>0</v>
      </c>
    </row>
    <row r="347" spans="1:8" x14ac:dyDescent="0.25">
      <c r="A347" s="5" t="s">
        <v>878</v>
      </c>
      <c r="B347" s="6" t="s">
        <v>95</v>
      </c>
      <c r="C347" s="7" t="s">
        <v>96</v>
      </c>
      <c r="D347" s="6" t="s">
        <v>16</v>
      </c>
      <c r="E347" s="6" t="s">
        <v>97</v>
      </c>
      <c r="F347" s="8">
        <v>253.7</v>
      </c>
      <c r="G347" s="14"/>
      <c r="H347" s="9">
        <f t="shared" si="21"/>
        <v>0</v>
      </c>
    </row>
    <row r="348" spans="1:8" x14ac:dyDescent="0.25">
      <c r="A348" s="5" t="s">
        <v>879</v>
      </c>
      <c r="B348" s="6" t="s">
        <v>99</v>
      </c>
      <c r="C348" s="7" t="s">
        <v>100</v>
      </c>
      <c r="D348" s="6" t="s">
        <v>16</v>
      </c>
      <c r="E348" s="6" t="s">
        <v>97</v>
      </c>
      <c r="F348" s="8">
        <v>47.1</v>
      </c>
      <c r="G348" s="14"/>
      <c r="H348" s="9">
        <f t="shared" si="21"/>
        <v>0</v>
      </c>
    </row>
    <row r="349" spans="1:8" x14ac:dyDescent="0.25">
      <c r="A349" s="5" t="s">
        <v>880</v>
      </c>
      <c r="B349" s="6" t="s">
        <v>125</v>
      </c>
      <c r="C349" s="7" t="s">
        <v>126</v>
      </c>
      <c r="D349" s="6" t="s">
        <v>16</v>
      </c>
      <c r="E349" s="6" t="s">
        <v>42</v>
      </c>
      <c r="F349" s="8">
        <v>4.49</v>
      </c>
      <c r="G349" s="14"/>
      <c r="H349" s="9">
        <f t="shared" si="21"/>
        <v>0</v>
      </c>
    </row>
    <row r="350" spans="1:8" x14ac:dyDescent="0.25">
      <c r="A350" s="5" t="s">
        <v>881</v>
      </c>
      <c r="B350" s="6" t="s">
        <v>128</v>
      </c>
      <c r="C350" s="7" t="s">
        <v>129</v>
      </c>
      <c r="D350" s="6" t="s">
        <v>16</v>
      </c>
      <c r="E350" s="6" t="s">
        <v>42</v>
      </c>
      <c r="F350" s="8">
        <v>1.82</v>
      </c>
      <c r="G350" s="14"/>
      <c r="H350" s="9">
        <f t="shared" si="21"/>
        <v>0</v>
      </c>
    </row>
    <row r="351" spans="1:8" x14ac:dyDescent="0.25">
      <c r="A351" s="5" t="s">
        <v>882</v>
      </c>
      <c r="B351" s="6" t="s">
        <v>159</v>
      </c>
      <c r="C351" s="7" t="s">
        <v>160</v>
      </c>
      <c r="D351" s="6" t="s">
        <v>16</v>
      </c>
      <c r="E351" s="6" t="s">
        <v>42</v>
      </c>
      <c r="F351" s="8">
        <v>2.67</v>
      </c>
      <c r="G351" s="14"/>
      <c r="H351" s="9">
        <f t="shared" si="21"/>
        <v>0</v>
      </c>
    </row>
    <row r="352" spans="1:8" x14ac:dyDescent="0.25">
      <c r="A352" s="5" t="s">
        <v>883</v>
      </c>
      <c r="B352" s="6" t="s">
        <v>131</v>
      </c>
      <c r="C352" s="7" t="s">
        <v>132</v>
      </c>
      <c r="D352" s="6" t="s">
        <v>16</v>
      </c>
      <c r="E352" s="6" t="s">
        <v>42</v>
      </c>
      <c r="F352" s="8">
        <v>1.23</v>
      </c>
      <c r="G352" s="14"/>
      <c r="H352" s="9">
        <f t="shared" si="21"/>
        <v>0</v>
      </c>
    </row>
    <row r="353" spans="1:8" ht="16.5" x14ac:dyDescent="0.25">
      <c r="A353" s="5" t="s">
        <v>884</v>
      </c>
      <c r="B353" s="6" t="s">
        <v>80</v>
      </c>
      <c r="C353" s="7" t="s">
        <v>81</v>
      </c>
      <c r="D353" s="6" t="s">
        <v>16</v>
      </c>
      <c r="E353" s="6" t="s">
        <v>42</v>
      </c>
      <c r="F353" s="8">
        <v>2.1800000000000002</v>
      </c>
      <c r="G353" s="14"/>
      <c r="H353" s="9">
        <f t="shared" si="21"/>
        <v>0</v>
      </c>
    </row>
    <row r="354" spans="1:8" x14ac:dyDescent="0.25">
      <c r="A354" s="5" t="s">
        <v>885</v>
      </c>
      <c r="B354" s="6" t="s">
        <v>733</v>
      </c>
      <c r="C354" s="7" t="s">
        <v>734</v>
      </c>
      <c r="D354" s="6" t="s">
        <v>16</v>
      </c>
      <c r="E354" s="6" t="s">
        <v>24</v>
      </c>
      <c r="F354" s="8">
        <v>24.23</v>
      </c>
      <c r="G354" s="14"/>
      <c r="H354" s="9">
        <f t="shared" si="21"/>
        <v>0</v>
      </c>
    </row>
    <row r="355" spans="1:8" x14ac:dyDescent="0.25">
      <c r="A355" s="5" t="s">
        <v>886</v>
      </c>
      <c r="B355" s="6" t="s">
        <v>736</v>
      </c>
      <c r="C355" s="7" t="s">
        <v>737</v>
      </c>
      <c r="D355" s="6" t="s">
        <v>16</v>
      </c>
      <c r="E355" s="6" t="s">
        <v>24</v>
      </c>
      <c r="F355" s="8">
        <v>24.23</v>
      </c>
      <c r="G355" s="14"/>
      <c r="H355" s="9">
        <f t="shared" si="21"/>
        <v>0</v>
      </c>
    </row>
    <row r="356" spans="1:8" ht="20.100000000000001" customHeight="1" x14ac:dyDescent="0.25">
      <c r="A356" s="3" t="s">
        <v>887</v>
      </c>
      <c r="B356" s="12" t="s">
        <v>888</v>
      </c>
      <c r="C356" s="12"/>
      <c r="D356" s="12"/>
      <c r="E356" s="12"/>
      <c r="F356" s="12"/>
      <c r="G356" s="12"/>
      <c r="H356" s="4">
        <f>ROUND(H357+H363+H373,2)</f>
        <v>0</v>
      </c>
    </row>
    <row r="357" spans="1:8" ht="20.100000000000001" customHeight="1" x14ac:dyDescent="0.25">
      <c r="A357" s="3" t="s">
        <v>889</v>
      </c>
      <c r="B357" s="12" t="s">
        <v>890</v>
      </c>
      <c r="C357" s="12"/>
      <c r="D357" s="12"/>
      <c r="E357" s="12"/>
      <c r="F357" s="12"/>
      <c r="G357" s="12"/>
      <c r="H357" s="4">
        <f>ROUND(SUM(H358:H362),2)</f>
        <v>0</v>
      </c>
    </row>
    <row r="358" spans="1:8" x14ac:dyDescent="0.25">
      <c r="A358" s="5" t="s">
        <v>891</v>
      </c>
      <c r="B358" s="6" t="s">
        <v>92</v>
      </c>
      <c r="C358" s="7" t="s">
        <v>93</v>
      </c>
      <c r="D358" s="6" t="s">
        <v>16</v>
      </c>
      <c r="E358" s="6" t="s">
        <v>53</v>
      </c>
      <c r="F358" s="8">
        <v>12.5</v>
      </c>
      <c r="G358" s="14"/>
      <c r="H358" s="9">
        <f>ROUND(ROUND(F358,2)*ROUND(G358,2),2)</f>
        <v>0</v>
      </c>
    </row>
    <row r="359" spans="1:8" x14ac:dyDescent="0.25">
      <c r="A359" s="5" t="s">
        <v>892</v>
      </c>
      <c r="B359" s="6" t="s">
        <v>95</v>
      </c>
      <c r="C359" s="7" t="s">
        <v>96</v>
      </c>
      <c r="D359" s="6" t="s">
        <v>16</v>
      </c>
      <c r="E359" s="6" t="s">
        <v>97</v>
      </c>
      <c r="F359" s="8">
        <v>24</v>
      </c>
      <c r="G359" s="14"/>
      <c r="H359" s="9">
        <f>ROUND(ROUND(F359,2)*ROUND(G359,2),2)</f>
        <v>0</v>
      </c>
    </row>
    <row r="360" spans="1:8" x14ac:dyDescent="0.25">
      <c r="A360" s="5" t="s">
        <v>893</v>
      </c>
      <c r="B360" s="6" t="s">
        <v>99</v>
      </c>
      <c r="C360" s="7" t="s">
        <v>100</v>
      </c>
      <c r="D360" s="6" t="s">
        <v>16</v>
      </c>
      <c r="E360" s="6" t="s">
        <v>97</v>
      </c>
      <c r="F360" s="8">
        <v>6</v>
      </c>
      <c r="G360" s="14"/>
      <c r="H360" s="9">
        <f>ROUND(ROUND(F360,2)*ROUND(G360,2),2)</f>
        <v>0</v>
      </c>
    </row>
    <row r="361" spans="1:8" ht="16.5" x14ac:dyDescent="0.25">
      <c r="A361" s="5" t="s">
        <v>894</v>
      </c>
      <c r="B361" s="6" t="s">
        <v>102</v>
      </c>
      <c r="C361" s="7" t="s">
        <v>103</v>
      </c>
      <c r="D361" s="6" t="s">
        <v>104</v>
      </c>
      <c r="E361" s="6" t="s">
        <v>60</v>
      </c>
      <c r="F361" s="8">
        <v>5</v>
      </c>
      <c r="G361" s="14"/>
      <c r="H361" s="9">
        <f>ROUND(ROUND(F361,2)*ROUND(G361,2),2)</f>
        <v>0</v>
      </c>
    </row>
    <row r="362" spans="1:8" ht="16.5" x14ac:dyDescent="0.25">
      <c r="A362" s="5" t="s">
        <v>895</v>
      </c>
      <c r="B362" s="6" t="s">
        <v>80</v>
      </c>
      <c r="C362" s="7" t="s">
        <v>81</v>
      </c>
      <c r="D362" s="6" t="s">
        <v>16</v>
      </c>
      <c r="E362" s="6" t="s">
        <v>42</v>
      </c>
      <c r="F362" s="8">
        <v>0.75</v>
      </c>
      <c r="G362" s="14"/>
      <c r="H362" s="9">
        <f>ROUND(ROUND(F362,2)*ROUND(G362,2),2)</f>
        <v>0</v>
      </c>
    </row>
    <row r="363" spans="1:8" ht="20.100000000000001" customHeight="1" x14ac:dyDescent="0.25">
      <c r="A363" s="3" t="s">
        <v>896</v>
      </c>
      <c r="B363" s="12" t="s">
        <v>109</v>
      </c>
      <c r="C363" s="12"/>
      <c r="D363" s="12"/>
      <c r="E363" s="12"/>
      <c r="F363" s="12"/>
      <c r="G363" s="12"/>
      <c r="H363" s="4">
        <f>ROUND(SUM(H364:H372),2)</f>
        <v>0</v>
      </c>
    </row>
    <row r="364" spans="1:8" x14ac:dyDescent="0.25">
      <c r="A364" s="5" t="s">
        <v>897</v>
      </c>
      <c r="B364" s="6" t="s">
        <v>111</v>
      </c>
      <c r="C364" s="7" t="s">
        <v>112</v>
      </c>
      <c r="D364" s="6" t="s">
        <v>16</v>
      </c>
      <c r="E364" s="6" t="s">
        <v>42</v>
      </c>
      <c r="F364" s="8">
        <v>0.63</v>
      </c>
      <c r="G364" s="14"/>
      <c r="H364" s="9">
        <f t="shared" ref="H364:H372" si="22">ROUND(ROUND(F364,2)*ROUND(G364,2),2)</f>
        <v>0</v>
      </c>
    </row>
    <row r="365" spans="1:8" x14ac:dyDescent="0.25">
      <c r="A365" s="5" t="s">
        <v>898</v>
      </c>
      <c r="B365" s="6" t="s">
        <v>114</v>
      </c>
      <c r="C365" s="7" t="s">
        <v>115</v>
      </c>
      <c r="D365" s="6" t="s">
        <v>116</v>
      </c>
      <c r="E365" s="6" t="s">
        <v>24</v>
      </c>
      <c r="F365" s="8">
        <v>1.25</v>
      </c>
      <c r="G365" s="14"/>
      <c r="H365" s="9">
        <f t="shared" si="22"/>
        <v>0</v>
      </c>
    </row>
    <row r="366" spans="1:8" x14ac:dyDescent="0.25">
      <c r="A366" s="5" t="s">
        <v>899</v>
      </c>
      <c r="B366" s="6" t="s">
        <v>118</v>
      </c>
      <c r="C366" s="7" t="s">
        <v>119</v>
      </c>
      <c r="D366" s="6" t="s">
        <v>116</v>
      </c>
      <c r="E366" s="6" t="s">
        <v>24</v>
      </c>
      <c r="F366" s="8">
        <v>1.25</v>
      </c>
      <c r="G366" s="14"/>
      <c r="H366" s="9">
        <f t="shared" si="22"/>
        <v>0</v>
      </c>
    </row>
    <row r="367" spans="1:8" x14ac:dyDescent="0.25">
      <c r="A367" s="5" t="s">
        <v>900</v>
      </c>
      <c r="B367" s="6" t="s">
        <v>121</v>
      </c>
      <c r="C367" s="7" t="s">
        <v>122</v>
      </c>
      <c r="D367" s="6" t="s">
        <v>16</v>
      </c>
      <c r="E367" s="6" t="s">
        <v>24</v>
      </c>
      <c r="F367" s="8">
        <v>5</v>
      </c>
      <c r="G367" s="14"/>
      <c r="H367" s="9">
        <f t="shared" si="22"/>
        <v>0</v>
      </c>
    </row>
    <row r="368" spans="1:8" x14ac:dyDescent="0.25">
      <c r="A368" s="5" t="s">
        <v>901</v>
      </c>
      <c r="B368" s="6" t="s">
        <v>95</v>
      </c>
      <c r="C368" s="7" t="s">
        <v>96</v>
      </c>
      <c r="D368" s="6" t="s">
        <v>16</v>
      </c>
      <c r="E368" s="6" t="s">
        <v>97</v>
      </c>
      <c r="F368" s="8">
        <v>25.5</v>
      </c>
      <c r="G368" s="14"/>
      <c r="H368" s="9">
        <f t="shared" si="22"/>
        <v>0</v>
      </c>
    </row>
    <row r="369" spans="1:8" x14ac:dyDescent="0.25">
      <c r="A369" s="5" t="s">
        <v>902</v>
      </c>
      <c r="B369" s="6" t="s">
        <v>125</v>
      </c>
      <c r="C369" s="7" t="s">
        <v>126</v>
      </c>
      <c r="D369" s="6" t="s">
        <v>16</v>
      </c>
      <c r="E369" s="6" t="s">
        <v>42</v>
      </c>
      <c r="F369" s="8">
        <v>0.32</v>
      </c>
      <c r="G369" s="14"/>
      <c r="H369" s="9">
        <f t="shared" si="22"/>
        <v>0</v>
      </c>
    </row>
    <row r="370" spans="1:8" x14ac:dyDescent="0.25">
      <c r="A370" s="5" t="s">
        <v>903</v>
      </c>
      <c r="B370" s="6" t="s">
        <v>128</v>
      </c>
      <c r="C370" s="7" t="s">
        <v>129</v>
      </c>
      <c r="D370" s="6" t="s">
        <v>16</v>
      </c>
      <c r="E370" s="6" t="s">
        <v>42</v>
      </c>
      <c r="F370" s="8">
        <v>0.32</v>
      </c>
      <c r="G370" s="14"/>
      <c r="H370" s="9">
        <f t="shared" si="22"/>
        <v>0</v>
      </c>
    </row>
    <row r="371" spans="1:8" x14ac:dyDescent="0.25">
      <c r="A371" s="5" t="s">
        <v>904</v>
      </c>
      <c r="B371" s="6" t="s">
        <v>131</v>
      </c>
      <c r="C371" s="7" t="s">
        <v>132</v>
      </c>
      <c r="D371" s="6" t="s">
        <v>16</v>
      </c>
      <c r="E371" s="6" t="s">
        <v>42</v>
      </c>
      <c r="F371" s="8">
        <v>0.31</v>
      </c>
      <c r="G371" s="14"/>
      <c r="H371" s="9">
        <f t="shared" si="22"/>
        <v>0</v>
      </c>
    </row>
    <row r="372" spans="1:8" ht="16.5" x14ac:dyDescent="0.25">
      <c r="A372" s="5" t="s">
        <v>905</v>
      </c>
      <c r="B372" s="6" t="s">
        <v>80</v>
      </c>
      <c r="C372" s="7" t="s">
        <v>81</v>
      </c>
      <c r="D372" s="6" t="s">
        <v>16</v>
      </c>
      <c r="E372" s="6" t="s">
        <v>42</v>
      </c>
      <c r="F372" s="8">
        <v>0.38</v>
      </c>
      <c r="G372" s="14"/>
      <c r="H372" s="9">
        <f t="shared" si="22"/>
        <v>0</v>
      </c>
    </row>
    <row r="373" spans="1:8" ht="20.100000000000001" customHeight="1" x14ac:dyDescent="0.25">
      <c r="A373" s="3" t="s">
        <v>906</v>
      </c>
      <c r="B373" s="12" t="s">
        <v>907</v>
      </c>
      <c r="C373" s="12"/>
      <c r="D373" s="12"/>
      <c r="E373" s="12"/>
      <c r="F373" s="12"/>
      <c r="G373" s="12"/>
      <c r="H373" s="4">
        <f>ROUND(SUM(H374:H377),2)</f>
        <v>0</v>
      </c>
    </row>
    <row r="374" spans="1:8" ht="16.5" x14ac:dyDescent="0.25">
      <c r="A374" s="5" t="s">
        <v>908</v>
      </c>
      <c r="B374" s="6" t="s">
        <v>909</v>
      </c>
      <c r="C374" s="7" t="s">
        <v>910</v>
      </c>
      <c r="D374" s="6" t="s">
        <v>16</v>
      </c>
      <c r="E374" s="6" t="s">
        <v>24</v>
      </c>
      <c r="F374" s="8">
        <v>18.2</v>
      </c>
      <c r="G374" s="14"/>
      <c r="H374" s="9">
        <f>ROUND(ROUND(F374,2)*ROUND(G374,2),2)</f>
        <v>0</v>
      </c>
    </row>
    <row r="375" spans="1:8" ht="16.5" x14ac:dyDescent="0.25">
      <c r="A375" s="5" t="s">
        <v>911</v>
      </c>
      <c r="B375" s="6" t="s">
        <v>912</v>
      </c>
      <c r="C375" s="7" t="s">
        <v>913</v>
      </c>
      <c r="D375" s="6" t="s">
        <v>16</v>
      </c>
      <c r="E375" s="6" t="s">
        <v>24</v>
      </c>
      <c r="F375" s="8">
        <v>14.98</v>
      </c>
      <c r="G375" s="14"/>
      <c r="H375" s="9">
        <f>ROUND(ROUND(F375,2)*ROUND(G375,2),2)</f>
        <v>0</v>
      </c>
    </row>
    <row r="376" spans="1:8" x14ac:dyDescent="0.25">
      <c r="A376" s="5" t="s">
        <v>914</v>
      </c>
      <c r="B376" s="6" t="s">
        <v>915</v>
      </c>
      <c r="C376" s="7" t="s">
        <v>916</v>
      </c>
      <c r="D376" s="6" t="s">
        <v>116</v>
      </c>
      <c r="E376" s="6" t="s">
        <v>53</v>
      </c>
      <c r="F376" s="8">
        <v>25.5</v>
      </c>
      <c r="G376" s="14"/>
      <c r="H376" s="9">
        <f>ROUND(ROUND(F376,2)*ROUND(G376,2),2)</f>
        <v>0</v>
      </c>
    </row>
    <row r="377" spans="1:8" ht="16.5" x14ac:dyDescent="0.25">
      <c r="A377" s="5" t="s">
        <v>917</v>
      </c>
      <c r="B377" s="6" t="s">
        <v>918</v>
      </c>
      <c r="C377" s="7" t="s">
        <v>919</v>
      </c>
      <c r="D377" s="6" t="s">
        <v>116</v>
      </c>
      <c r="E377" s="6" t="s">
        <v>53</v>
      </c>
      <c r="F377" s="8">
        <v>13.3</v>
      </c>
      <c r="G377" s="14"/>
      <c r="H377" s="9">
        <f>ROUND(ROUND(F377,2)*ROUND(G377,2),2)</f>
        <v>0</v>
      </c>
    </row>
    <row r="378" spans="1:8" ht="15" customHeight="1" x14ac:dyDescent="0.25">
      <c r="A378" s="1"/>
      <c r="B378" s="1"/>
      <c r="C378" s="1"/>
      <c r="D378" s="1"/>
      <c r="E378" s="1"/>
      <c r="F378" s="13" t="s">
        <v>920</v>
      </c>
      <c r="G378" s="13"/>
      <c r="H378" s="4">
        <f>ROUND(H379*(22.88/100),2)</f>
        <v>0</v>
      </c>
    </row>
    <row r="379" spans="1:8" ht="15" customHeight="1" x14ac:dyDescent="0.25">
      <c r="A379" s="1"/>
      <c r="B379" s="1"/>
      <c r="C379" s="1"/>
      <c r="D379" s="1"/>
      <c r="E379" s="1"/>
      <c r="F379" s="13" t="s">
        <v>921</v>
      </c>
      <c r="G379" s="13"/>
      <c r="H379" s="4">
        <f>H4+H12+H302+H322</f>
        <v>0</v>
      </c>
    </row>
    <row r="380" spans="1:8" ht="15" customHeight="1" x14ac:dyDescent="0.25">
      <c r="A380" s="1"/>
      <c r="B380" s="1"/>
      <c r="C380" s="1"/>
      <c r="D380" s="1"/>
      <c r="E380" s="1"/>
      <c r="F380" s="13" t="s">
        <v>922</v>
      </c>
      <c r="G380" s="13"/>
      <c r="H380" s="4">
        <f>H379+H378</f>
        <v>0</v>
      </c>
    </row>
  </sheetData>
  <sheetProtection algorithmName="SHA-512" hashValue="3TclyF5wuUCSg0xPtooqPO3uLVq3SrvvKgs6DlnvtvUF7693TZXVLDOXQnWw8pdiJBm7mzhRZ7PA0zJ4ENhYOg==" saltValue="3BW8zg00Mh245OnaU2kHag==" spinCount="100000" sheet="1" objects="1" scenarios="1"/>
  <mergeCells count="74">
    <mergeCell ref="B373:G373"/>
    <mergeCell ref="F378:G378"/>
    <mergeCell ref="F379:G379"/>
    <mergeCell ref="F380:G380"/>
    <mergeCell ref="B332:G332"/>
    <mergeCell ref="B339:G339"/>
    <mergeCell ref="B356:G356"/>
    <mergeCell ref="B357:G357"/>
    <mergeCell ref="B363:G363"/>
    <mergeCell ref="B303:G303"/>
    <mergeCell ref="B310:G310"/>
    <mergeCell ref="B314:G314"/>
    <mergeCell ref="B322:G322"/>
    <mergeCell ref="B323:G323"/>
    <mergeCell ref="B288:G288"/>
    <mergeCell ref="B291:G291"/>
    <mergeCell ref="B294:G294"/>
    <mergeCell ref="B299:G299"/>
    <mergeCell ref="B302:G302"/>
    <mergeCell ref="B273:G273"/>
    <mergeCell ref="B277:G277"/>
    <mergeCell ref="B280:G280"/>
    <mergeCell ref="B281:G281"/>
    <mergeCell ref="B284:G284"/>
    <mergeCell ref="B229:G229"/>
    <mergeCell ref="B231:G231"/>
    <mergeCell ref="B239:G239"/>
    <mergeCell ref="B245:G245"/>
    <mergeCell ref="B246:G246"/>
    <mergeCell ref="B192:G192"/>
    <mergeCell ref="B200:G200"/>
    <mergeCell ref="B201:G201"/>
    <mergeCell ref="B209:G209"/>
    <mergeCell ref="B220:G220"/>
    <mergeCell ref="B155:G155"/>
    <mergeCell ref="B159:G159"/>
    <mergeCell ref="B166:G166"/>
    <mergeCell ref="B177:G177"/>
    <mergeCell ref="B182:G182"/>
    <mergeCell ref="B132:G132"/>
    <mergeCell ref="B136:G136"/>
    <mergeCell ref="B137:G137"/>
    <mergeCell ref="B143:G143"/>
    <mergeCell ref="B148:G148"/>
    <mergeCell ref="B109:G109"/>
    <mergeCell ref="B114:G114"/>
    <mergeCell ref="B121:G121"/>
    <mergeCell ref="B123:G123"/>
    <mergeCell ref="B129:G129"/>
    <mergeCell ref="B96:G96"/>
    <mergeCell ref="B99:G99"/>
    <mergeCell ref="B101:G101"/>
    <mergeCell ref="B103:G103"/>
    <mergeCell ref="B104:G104"/>
    <mergeCell ref="B75:G75"/>
    <mergeCell ref="B80:G80"/>
    <mergeCell ref="B84:G84"/>
    <mergeCell ref="B88:G88"/>
    <mergeCell ref="B89:G89"/>
    <mergeCell ref="B47:G47"/>
    <mergeCell ref="B60:G60"/>
    <mergeCell ref="B68:G68"/>
    <mergeCell ref="B72:G72"/>
    <mergeCell ref="B74:G74"/>
    <mergeCell ref="B12:G12"/>
    <mergeCell ref="B13:G13"/>
    <mergeCell ref="B28:G28"/>
    <mergeCell ref="B36:G36"/>
    <mergeCell ref="B37:G37"/>
    <mergeCell ref="A1:H1"/>
    <mergeCell ref="B2:G2"/>
    <mergeCell ref="B4:G4"/>
    <mergeCell ref="B5:G5"/>
    <mergeCell ref="B9:G9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JR_PAGE_ANCHOR_0_1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2026-04-02T18:45:21Z</dcterms:modified>
</cp:coreProperties>
</file>